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15" yWindow="-15" windowWidth="14400" windowHeight="12120" activeTab="5"/>
  </bookViews>
  <sheets>
    <sheet name="Project" sheetId="6" r:id="rId1"/>
    <sheet name="Locations" sheetId="5" r:id="rId2"/>
    <sheet name="Proposed" sheetId="1" r:id="rId3"/>
    <sheet name="Deployment" sheetId="2" r:id="rId4"/>
    <sheet name="Recovery" sheetId="3" r:id="rId5"/>
    <sheet name="Tagging" sheetId="4" r:id="rId6"/>
  </sheets>
  <calcPr calcId="125725"/>
</workbook>
</file>

<file path=xl/calcChain.xml><?xml version="1.0" encoding="utf-8"?>
<calcChain xmlns="http://schemas.openxmlformats.org/spreadsheetml/2006/main">
  <c r="A4" i="5"/>
  <c r="A5" s="1"/>
  <c r="A6" s="1"/>
  <c r="A7" s="1"/>
  <c r="A18" i="4"/>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4"/>
  <c r="A5" s="1"/>
  <c r="A6" s="1"/>
  <c r="A7" s="1"/>
  <c r="A8" s="1"/>
  <c r="A9" s="1"/>
  <c r="A10" s="1"/>
  <c r="A11" s="1"/>
  <c r="A12" s="1"/>
  <c r="A13" s="1"/>
  <c r="A14" s="1"/>
  <c r="A17" i="3"/>
  <c r="A18" s="1"/>
  <c r="A19" s="1"/>
  <c r="A20" s="1"/>
  <c r="A5"/>
  <c r="A6" s="1"/>
  <c r="A7" s="1"/>
  <c r="A8" s="1"/>
  <c r="A9" s="1"/>
  <c r="A10" s="1"/>
  <c r="A11" s="1"/>
  <c r="A12" s="1"/>
  <c r="A13" s="1"/>
  <c r="A17" i="2"/>
  <c r="A18" s="1"/>
  <c r="A19" s="1"/>
  <c r="A20" s="1"/>
  <c r="A21" s="1"/>
  <c r="A22" s="1"/>
  <c r="A23" s="1"/>
  <c r="A24" s="1"/>
  <c r="A25" s="1"/>
  <c r="A26" s="1"/>
  <c r="A27" s="1"/>
  <c r="A28" s="1"/>
  <c r="A29" s="1"/>
  <c r="A30" s="1"/>
  <c r="A31" s="1"/>
  <c r="A32" s="1"/>
  <c r="A33" s="1"/>
  <c r="A34" s="1"/>
  <c r="A35" s="1"/>
  <c r="A36" s="1"/>
  <c r="A5"/>
  <c r="A6" s="1"/>
  <c r="A7" s="1"/>
  <c r="A8" s="1"/>
  <c r="A9" s="1"/>
  <c r="A10" s="1"/>
  <c r="A11" s="1"/>
  <c r="A12" s="1"/>
  <c r="A13" s="1"/>
  <c r="A4" i="1"/>
  <c r="A5" s="1"/>
  <c r="A6" s="1"/>
  <c r="A7" s="1"/>
  <c r="A8" s="1"/>
  <c r="A9" s="1"/>
  <c r="A10" s="1"/>
  <c r="A11" s="1"/>
  <c r="A12" s="1"/>
  <c r="A14" s="1"/>
  <c r="A15" s="1"/>
  <c r="A16" s="1"/>
  <c r="A17" s="1"/>
  <c r="A13" l="1"/>
</calcChain>
</file>

<file path=xl/sharedStrings.xml><?xml version="1.0" encoding="utf-8"?>
<sst xmlns="http://schemas.openxmlformats.org/spreadsheetml/2006/main" count="816" uniqueCount="376">
  <si>
    <t>Field #</t>
  </si>
  <si>
    <t>Field Name</t>
  </si>
  <si>
    <t>Example</t>
  </si>
  <si>
    <t>Format/Units</t>
  </si>
  <si>
    <t>Definition</t>
  </si>
  <si>
    <t>GLATOS</t>
  </si>
  <si>
    <t>OTN</t>
  </si>
  <si>
    <t>OTN_REGION</t>
  </si>
  <si>
    <t>Great Lakes</t>
  </si>
  <si>
    <t>text</t>
  </si>
  <si>
    <t>Name of the ocean region in which the proposed array will reside. Must be one of the 15 ocean regions as defined by OTN.</t>
  </si>
  <si>
    <t>Optional</t>
  </si>
  <si>
    <t>integer</t>
  </si>
  <si>
    <t>Required</t>
  </si>
  <si>
    <t>ANIMAL_ID</t>
  </si>
  <si>
    <t>free text, not otherwise specified</t>
  </si>
  <si>
    <t>Identification code that uniquely identifies each animal, as specified by the researcher. This field is mandatory only when a single animal carries more than one type of tag.</t>
  </si>
  <si>
    <t>GLATOS_ARRAY</t>
  </si>
  <si>
    <t>SBO</t>
  </si>
  <si>
    <t>TAG_TYPE</t>
  </si>
  <si>
    <t>acoustic</t>
  </si>
  <si>
    <t>Type of tag attached to animal. Some possible options are: acoustic tag, satellite tag, PIT tag, ID tag, brand, business card tag.</t>
  </si>
  <si>
    <t>OTN_ARRAY</t>
  </si>
  <si>
    <t>TAG_MANUFACTURER</t>
  </si>
  <si>
    <t>VEMCO</t>
  </si>
  <si>
    <t xml:space="preserve">Name of tag manufacturer. </t>
  </si>
  <si>
    <t>STATION_NO</t>
  </si>
  <si>
    <t>001</t>
  </si>
  <si>
    <t>integer formatted as text</t>
  </si>
  <si>
    <t>TAG_MODEL</t>
  </si>
  <si>
    <t>V9-6L</t>
  </si>
  <si>
    <t>Tag information available from tag manufacturer or in tag booklet. Will be three digits (e.g. 320, 340, or  360).</t>
  </si>
  <si>
    <t>Recommended</t>
  </si>
  <si>
    <t>BOTTOM_DEPTH</t>
  </si>
  <si>
    <t>75</t>
  </si>
  <si>
    <t>Integer; Units:  meters</t>
  </si>
  <si>
    <t>Depth at deployment location, in meters.</t>
  </si>
  <si>
    <t>CONSECUTIVE_DEPLOY_NO</t>
  </si>
  <si>
    <t xml:space="preserve">Number of times (including current deployment) that an instrument/mooring assembly has been deployed on this station. For deployments with multiple instruments on the same mooring assembly (for example, a receiver and a benthic pod), use the same CONSECUTIVE_DEPLOY_NO. </t>
  </si>
  <si>
    <t>TAG_SERIAL_NUMBER</t>
  </si>
  <si>
    <t>1036912</t>
  </si>
  <si>
    <t>Code used by tag manufacturer to uniquely identify tag. Available from tag manufacturer or in tag booklet.</t>
  </si>
  <si>
    <t>PROPOSED_LAT</t>
  </si>
  <si>
    <t>dd.ddddd; places: to 5 decimals</t>
  </si>
  <si>
    <t xml:space="preserve">Latitude of the proposed deployment location, in decimal degrees. </t>
  </si>
  <si>
    <t>MOORING_DROP_DEAD_DATE</t>
  </si>
  <si>
    <t>yyyy-mm-dd</t>
  </si>
  <si>
    <t xml:space="preserve">The date on which the remaining battery power of any instrument or the acoustic release on the mooring is deemed to be too low to sustain normal functioning of the device, preventing further data collection or recovery of the mooring. </t>
  </si>
  <si>
    <t>OTN_MISSION_ID</t>
  </si>
  <si>
    <t>NATURA2009020414</t>
  </si>
  <si>
    <t>VVVVVVyyyymmddhh</t>
  </si>
  <si>
    <t>Unique name of the mission. VVVVVV is the first 6 characters of the vessel name used for the mission and can be shorter if the vessel name has fewer than 6 characters. yyyy is the 4-digit year, mm is the 2-digit month, dd is the 2-digit day of the month, and hh is the 2-digit hour of the start date/time of the mission. Date and time are in UTC 24-hour format. If no vessel was used, an ID can be created using the first six characters of the institute or researcher name. For glider missions, VVVVVV can be the first 6 digits of the name of the vessel used to deploy the glider, or a unique 6-digit name given to the glider. Note for recoveries: A mission ID is required for all instrument recoveries, including those not associated with an OTN mission. In cases when an instrument is found by a third party and returned to OTN, please use that person's name or the location where it was recovered, if washed ashore, and the estimated recovery date to create a mission ID. Note for downloads: If the instrument was brought ashore for download, please use the OTN_MISSION_ID associated with the Recovery mission rather than creating a new one for the download, even if it occurred a substantial time later.</t>
  </si>
  <si>
    <t>TAG_ID_CODE</t>
  </si>
  <si>
    <t>1450</t>
  </si>
  <si>
    <t>Integer</t>
  </si>
  <si>
    <t>In the case of an acoustic tag, this is the identification code transmitted by the tag, which is available from the tag manufacturer or in tag booklet. For a satellite tag or business card tag, it is the PTT code. For a VHF tag, this is the frequency at which the tag transmits.</t>
  </si>
  <si>
    <t>PROPOSED_LONG</t>
  </si>
  <si>
    <t>ddd.ddddd; places: to 5 decimals</t>
  </si>
  <si>
    <t>Longitude of the proposed deployment location, in decimal degrees.</t>
  </si>
  <si>
    <t>INTEND_LAT</t>
  </si>
  <si>
    <t xml:space="preserve">Latitude of the intended deployment location, in decimal degrees. </t>
  </si>
  <si>
    <t>AR_CONFIRM</t>
  </si>
  <si>
    <t>y</t>
  </si>
  <si>
    <t>y or n</t>
  </si>
  <si>
    <t>Did the acoustic release report a CONFIRMED RELEASE? Yes or no.</t>
  </si>
  <si>
    <t>TAG_CODE_SPACE</t>
  </si>
  <si>
    <t>A69-1303</t>
  </si>
  <si>
    <t>Code space definition. Available from tag manufacturer or in tag booklet.</t>
  </si>
  <si>
    <t>PROPOSED_START_DATE</t>
  </si>
  <si>
    <t>The date on which the first receiver deployment is planned at this site.</t>
  </si>
  <si>
    <t>INTEND_LONG</t>
  </si>
  <si>
    <t xml:space="preserve">Longitude of the intended deployment location, in decimal degrees. </t>
  </si>
  <si>
    <t>DATA_DOWNLOADED</t>
  </si>
  <si>
    <t>y or n.</t>
  </si>
  <si>
    <t>Were data downloaded? Yes or no. If no, please add comment.</t>
  </si>
  <si>
    <t>TAG_IMPLANT_TYPE</t>
  </si>
  <si>
    <t>internal</t>
  </si>
  <si>
    <t>Indicates how tag was attached to animal (e.g. internal, gastric, etc.).</t>
  </si>
  <si>
    <t>PROPOSED_END_DATE</t>
  </si>
  <si>
    <t>The date on which the last receiver retrieval is planned at this site.</t>
  </si>
  <si>
    <t>INS_MODEL_NUMBER</t>
  </si>
  <si>
    <t>VR2W</t>
  </si>
  <si>
    <t xml:space="preserve">Model number of the instrument as provided by the manufacturer, if NOT a receiver then prefix with instrument type and manufacturer's name or acronym. For a benthic pod, append with date of current configuration. </t>
  </si>
  <si>
    <t>TAG_ACTIVATION_DATE</t>
  </si>
  <si>
    <t>2007-04-23</t>
  </si>
  <si>
    <t>Date tag activated, in UTC.</t>
  </si>
  <si>
    <t>GLATOS_FUNDED</t>
  </si>
  <si>
    <t>Yes</t>
  </si>
  <si>
    <t>Yes or No</t>
  </si>
  <si>
    <t>Has the project been funded (Yes) or pending funding (No)?</t>
  </si>
  <si>
    <t>DEPLOY_DATE_TIME</t>
  </si>
  <si>
    <t xml:space="preserve"> 2009-02-26T14:05:00</t>
  </si>
  <si>
    <t>yyyy-mm-ddThh:mm:ss</t>
  </si>
  <si>
    <t>Date and time that the equipment was deployed, in 24-hour UTC. Corresponds to the time of the captured waypoint.</t>
  </si>
  <si>
    <t>INS_SERIAL_NUMBER</t>
  </si>
  <si>
    <t>Serial number of the instrument as provided by the manufacturer. For benthic pod, the serial numbers of the instruments associated with the pod are provided in a separate configuration file according to date because these may change with time.</t>
  </si>
  <si>
    <t>EST_TAG_LIFE</t>
  </si>
  <si>
    <t>90 days</t>
  </si>
  <si>
    <t>Estimate of the duration of time during which the tag will be transmitting. For tags that are recovered, this is the number of days between release and recapture.</t>
  </si>
  <si>
    <t>GLATOS_SEASONAL</t>
  </si>
  <si>
    <t>Is site operated seasonally (only part of year) or all-year?  If No:  Site is operated continuously during study period.</t>
  </si>
  <si>
    <t>GLATOS_DEPLOY_DATE_TIME</t>
  </si>
  <si>
    <t xml:space="preserve"> 2009-02-26 14:05</t>
  </si>
  <si>
    <t>yyyy-mm-dd hh:mm (24 hr format)</t>
  </si>
  <si>
    <t>Date and time (in local time zone) that the equipment was deployed, in local time zone (as read from one's wrist-watch); 24-hr format</t>
  </si>
  <si>
    <t>RECOVERED</t>
  </si>
  <si>
    <t>y, n, or l</t>
  </si>
  <si>
    <t>Was the equipment recovered successfully?  Enter "y" if it was successfully recovered, enter "n" if the recovery attempt was not successful. Enter "l" if the equipment is presumed lost. Note: If a piece of equipment is presumed lost but recovered at a later date, it can be "unlost" by recording "y" in this field on a subsequent attempt.</t>
  </si>
  <si>
    <t>TAGGER</t>
  </si>
  <si>
    <t>Sue Smith</t>
  </si>
  <si>
    <t>First and last name of person conducting tagging. At this time, the database can only accept one name in this field.</t>
  </si>
  <si>
    <t>GLATOS_PROJECT</t>
  </si>
  <si>
    <t>SMRSL</t>
  </si>
  <si>
    <t>Text; 5 characters</t>
  </si>
  <si>
    <t>Unique GLATOS project code.</t>
  </si>
  <si>
    <t>GLATOS_TIMEZONE</t>
  </si>
  <si>
    <t>Eastern</t>
  </si>
  <si>
    <t>text; "Eastern" or "Central"</t>
  </si>
  <si>
    <t xml:space="preserve">The North American time zone corresponding to the equipment deployment time.  </t>
  </si>
  <si>
    <t>RECOVER_DATE_TIME</t>
  </si>
  <si>
    <t>as in: 2009-02-26T14:05:00; format: yyyy-mm-ddThh:mm:ss</t>
  </si>
  <si>
    <t xml:space="preserve">Date and time that the equipment was recovered, in 24-hour UTC. Please provide date and time for both successful recoveries and unsuccessful recovery attempts that occur on different days.
</t>
  </si>
  <si>
    <t>TAG_OWNER_PI</t>
  </si>
  <si>
    <t>First and last name of the Principal Investigator for the project. At this time, the database can only accept one name in this field.</t>
  </si>
  <si>
    <t>GLATOS_VPS</t>
  </si>
  <si>
    <t>No</t>
  </si>
  <si>
    <t>Is site used for fine-scale positioning with VPS (Vemco Positioning System)</t>
  </si>
  <si>
    <t>DEPLOY_LAT</t>
  </si>
  <si>
    <t>Latitude of the actual deployment location, in decimal degrees. Note: in the southern hemisphere all latitudes must be negative.</t>
  </si>
  <si>
    <t>GLATOS_RECOVER_DATE_TIME</t>
  </si>
  <si>
    <t>Date and time (in local time zone) that the equipment was recovered, in local time zone (as read from one's wrist-watch); 24-hr format</t>
  </si>
  <si>
    <t>TAG_OWNER_ORGANIZATION</t>
  </si>
  <si>
    <t>Sea Sleuths International</t>
  </si>
  <si>
    <t xml:space="preserve">Affiliation of the Principal Investigator for the project. </t>
  </si>
  <si>
    <t>DEPLOY_LONG</t>
  </si>
  <si>
    <t>Longitude of the actual deployment location, in decimal degrees. Note: in the western hemisphere all longitudes must be negative.</t>
  </si>
  <si>
    <t>COMMON_NAME_E</t>
  </si>
  <si>
    <t>coho</t>
  </si>
  <si>
    <t>Common name of animal that carries the tag in English.</t>
  </si>
  <si>
    <t>integer; meters</t>
  </si>
  <si>
    <t>Depth at deployment location as recorded by the vessel's depth sounder, in meters.</t>
  </si>
  <si>
    <t>RECOVER_LAT</t>
  </si>
  <si>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Note: in the southern hemisphere all latitudes must be negative.
</t>
  </si>
  <si>
    <t>SCIENTIFIC_NAME</t>
  </si>
  <si>
    <t>Oncorhynchus kisutch</t>
  </si>
  <si>
    <t>Scientific name of animal that carries the tag.</t>
  </si>
  <si>
    <t>RISER_LENGTH</t>
  </si>
  <si>
    <t>Length from the anchor to the topmost float or structure of the mooring assembly, in meters.</t>
  </si>
  <si>
    <t>RECOVER_LONG</t>
  </si>
  <si>
    <t>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Note: in the western hemisphere all longitudes must be negative.</t>
  </si>
  <si>
    <t>CAPTURE_LOCATION</t>
  </si>
  <si>
    <t>Keogh River</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</si>
  <si>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</si>
  <si>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INSTRUMENT_DEPTH</t>
  </si>
  <si>
    <t>Depth of the instrument, in meters.</t>
  </si>
  <si>
    <t>CAPTURE_LATITUDE</t>
  </si>
  <si>
    <t xml:space="preserve"> dd.ddddd; places: to 5 decimals</t>
  </si>
  <si>
    <t>Latitude of capture location. Leave blank if same as release location. Note: in the southern hemisphere all latitudes must be negative.</t>
  </si>
  <si>
    <t>CHECK_COMPLETE_TIME</t>
  </si>
  <si>
    <t>hh:mm:ss</t>
  </si>
  <si>
    <t>A check of the equipment's function should be performed post-deployment when possible. This field describes the time at which this check is complete.</t>
  </si>
  <si>
    <t>CAPTURE_LONGITUDE</t>
  </si>
  <si>
    <t>Longitude of capture location. Leave blank if same as release location. Note: in the western hemisphere all longitudes must be negative.</t>
  </si>
  <si>
    <t>STATUS_IN</t>
  </si>
  <si>
    <t>OK</t>
  </si>
  <si>
    <t>OK or Not OK</t>
  </si>
  <si>
    <t>For a receiver that communicates with the surface via acoustic modem, was a post-deployment communication check okay?</t>
  </si>
  <si>
    <t>WILD_OR_HATCHERY</t>
  </si>
  <si>
    <t>W</t>
  </si>
  <si>
    <t>Origin of animal that carries the tag.  Enter W (wild), H (hatchery for hatchery reared or adipose clipped fish), or U (unknown)</t>
  </si>
  <si>
    <t>INS_MODEL_NO</t>
  </si>
  <si>
    <t xml:space="preserve">Model number of the instrument as provided by the manufacturer, if NOT a receiver then prefix with instrument type and manufacturer's name or acronym. </t>
  </si>
  <si>
    <t>STOCK</t>
  </si>
  <si>
    <t>River of origin for fish. Water Body of origin for other species. Can enter unknown or not applicable.</t>
  </si>
  <si>
    <t>INS_SERIAL_NO</t>
  </si>
  <si>
    <t>104514</t>
  </si>
  <si>
    <t xml:space="preserve">Serial number of the instrument as provided by the manufacturer. </t>
  </si>
  <si>
    <t>LENGTH</t>
  </si>
  <si>
    <t>meters; place: to 3 decimals</t>
  </si>
  <si>
    <t xml:space="preserve">Length of animal, depending on length type. </t>
  </si>
  <si>
    <t>RCV_MODEM_ADDRESS</t>
  </si>
  <si>
    <t>121</t>
  </si>
  <si>
    <t>3-digit code from 001 to 249</t>
  </si>
  <si>
    <t>This field is mandatory for Vemco VR4UWM receivers. It is a three-digit code from 001 to 249, as provided by the manufacturer, that is used to communicate with the Benthos modem. For VR4 receivers manufactured prior to September 2011, the modem address is a two-digit number from 00 to 99 that corresponds to the last two digits of the receiver's serial number.</t>
  </si>
  <si>
    <t>WEIGHT</t>
  </si>
  <si>
    <t>0.521</t>
  </si>
  <si>
    <t>kg; place: to 3 decimals</t>
  </si>
  <si>
    <t>Weight of animal that carries tag, in kilograms.</t>
  </si>
  <si>
    <t>SYNC_DATE_TIME</t>
  </si>
  <si>
    <t xml:space="preserve"> 2008-09-01T11:13:00</t>
  </si>
  <si>
    <t>as in: 2008-09-01T11:13:00; format: yyyy-mm-ddThh:mm:ss</t>
  </si>
  <si>
    <t>Date and time when a receiver's clock is synchronized to correct UTC, in 24-hour UTC.</t>
  </si>
  <si>
    <t>LENGTH_TYPE</t>
  </si>
  <si>
    <t>Fork</t>
  </si>
  <si>
    <t>Specify type of length recorded (e.g. hood length, fork length, standard length, etc.).</t>
  </si>
  <si>
    <t>MEMORY_ERASED_AT_DEPLOY</t>
  </si>
  <si>
    <t>n</t>
  </si>
  <si>
    <t>Was the instrument's memory erased or initialized when it was deployed? Yes or no.</t>
  </si>
  <si>
    <t>AGE</t>
  </si>
  <si>
    <t>7 months or juvenile</t>
  </si>
  <si>
    <t>Age of animal. Field will accept text or number. Must include units if numerical estimate is used. Can enter unknown.</t>
  </si>
  <si>
    <t>RCV_BATTERY_INSTALL_DATE</t>
  </si>
  <si>
    <t>2009-06-12</t>
  </si>
  <si>
    <t>Date when the receiver was fitted with fresh batteries, in 24-hour UTC format.</t>
  </si>
  <si>
    <t>SEX</t>
  </si>
  <si>
    <t>M</t>
  </si>
  <si>
    <t>Sex of animal. M or F. Can enter unknown (U).</t>
  </si>
  <si>
    <t>RCV_EXPECTED_BATTERY_LIFE</t>
  </si>
  <si>
    <t>1 year</t>
  </si>
  <si>
    <t>Expected duration for which the battery will provide adequate power for proper function of the receiver. Specify units. Can be years or months.</t>
  </si>
  <si>
    <t>DNA_SAMPLE_TAKEN</t>
  </si>
  <si>
    <t>yes</t>
  </si>
  <si>
    <t>Yes/no, if the animal that carries the acoustic tag is also sampled for DNA.</t>
  </si>
  <si>
    <t>RCV_VOLTAGE_AT_DEPLOY</t>
  </si>
  <si>
    <t>numeric; places: to 1 decimal</t>
  </si>
  <si>
    <t>Voltage as reported by a receiver with this capability, as near as possible to the time of deployment.</t>
  </si>
  <si>
    <t>TREATMENT_TYPE</t>
  </si>
  <si>
    <t>Control</t>
  </si>
  <si>
    <t>Contains a designation of treatment group as appropriate for the particular study. Researchers will have to contact the authors directly for definitions. Try to make these as clear as possible (e.g. use Control instead of C, Lake release instead of Lake).</t>
  </si>
  <si>
    <t>RCV_TILT_AFTER_DEPLOY</t>
  </si>
  <si>
    <t>4</t>
  </si>
  <si>
    <t>Tilt, in degrees from vertical, as reported by a receiver with this capability. Otherwise leave blank.</t>
  </si>
  <si>
    <t>RELEASE_GROUP</t>
  </si>
  <si>
    <t>Numerical field that increments sequentially for each release date.</t>
  </si>
  <si>
    <t>DEPLOYED_BY</t>
  </si>
  <si>
    <t>Bates D, Barthelotte J</t>
  </si>
  <si>
    <t>Last name first initial</t>
  </si>
  <si>
    <t>Names of the lead technicians responsible for the deployment.</t>
  </si>
  <si>
    <t>RELEASE_LOCATION</t>
  </si>
  <si>
    <t>Name of release location. Please refer to a specific nearby point of land, town, island, or body of water that uniquely identifies this tagging location. For example, Gulf of Maine is too broad a region, but Winter Harbor would be appropriate.</t>
  </si>
  <si>
    <t>COMMENTS</t>
  </si>
  <si>
    <t>Your comment.</t>
  </si>
  <si>
    <t>free text</t>
  </si>
  <si>
    <t>Any additional comments.</t>
  </si>
  <si>
    <t>RELEASE_LATITUDE</t>
  </si>
  <si>
    <t>43.12345</t>
  </si>
  <si>
    <t>Latitude of release location. Note: in the southern hemisphere all latitudes must be negative.</t>
  </si>
  <si>
    <t>RELEASE_LONGITUDE</t>
  </si>
  <si>
    <t>Longitude of release location. Note: in the western hemisphere all longitudes must be negative.</t>
  </si>
  <si>
    <t>UTC_RELEASE_DATE_TIME</t>
  </si>
  <si>
    <t>2009-05-17T14:12:00</t>
  </si>
  <si>
    <t>as in: 2009-05-17T14:12:00; format: yyyy-mm-ddThh:mm:ss</t>
  </si>
  <si>
    <t>Date and time that tagged animal was released, in UTC.</t>
  </si>
  <si>
    <t>GLATOS_RELEASE_DATE_TIME</t>
  </si>
  <si>
    <t>yyyy-mm-dd hh:mm (24-hour format)</t>
  </si>
  <si>
    <t>Date and time (in local time zone) that the fish was released, in local time zone (as read from one's wrist-watch); 24-hr format</t>
  </si>
  <si>
    <t xml:space="preserve">The North American time zone corresponding to the fish release time.  </t>
  </si>
  <si>
    <t>CAPTURE_DEPTH</t>
  </si>
  <si>
    <t>meters</t>
  </si>
  <si>
    <t>TEMPERATURE_CHANGE</t>
  </si>
  <si>
    <t>Difference between the water temperature at the depth at which the fish were caught and the surface water temperature, in degrees celsius.</t>
  </si>
  <si>
    <t>HOLDING_TEMPERATURE</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</si>
  <si>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</si>
  <si>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SURGERY_LOCATION</t>
  </si>
  <si>
    <t>Keogh River fence</t>
  </si>
  <si>
    <t>Short name of surgery location (i.e. hatchery name).</t>
  </si>
  <si>
    <t>DATE_OF_SURGERY</t>
  </si>
  <si>
    <t xml:space="preserve"> yyyy-mm-dd</t>
  </si>
  <si>
    <t>Date that surgery was conducted, in UTC.</t>
  </si>
  <si>
    <t>SURGERY_LATITUDE</t>
  </si>
  <si>
    <t>Latitude of surgery location. Note: in the southern hemisphere all latitudes must be negative.</t>
  </si>
  <si>
    <t>SURGERY_LONGITUDE</t>
  </si>
  <si>
    <t>Longitude of surgery location. Note: in the western hemisphere all longitudes must be negative.</t>
  </si>
  <si>
    <t>SEDATIVE</t>
  </si>
  <si>
    <t>aquacalm</t>
  </si>
  <si>
    <t>Name of sedative used if applicable.</t>
  </si>
  <si>
    <t>SEDATIVE_CONCENTRATION</t>
  </si>
  <si>
    <t>numeric units: ppm; place: to 1 decimal</t>
  </si>
  <si>
    <t>Concentration of sedative.</t>
  </si>
  <si>
    <t>ANAESTHETIC</t>
  </si>
  <si>
    <t>Tricaine methanesulfonate</t>
  </si>
  <si>
    <t>Name of anaesthetic used if applicable.</t>
  </si>
  <si>
    <t>BUFFER</t>
  </si>
  <si>
    <t>Sodium bicarbonate</t>
  </si>
  <si>
    <t>Name of buffer used if applicable.</t>
  </si>
  <si>
    <t>ANAESTHETIC_CONCENTRATION</t>
  </si>
  <si>
    <t>numeric; units: ppm; place: to 1 decimal</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</si>
  <si>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</si>
  <si>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</si>
  <si>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</si>
  <si>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</si>
  <si>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</si>
  <si>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</si>
  <si>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</si>
  <si>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</si>
  <si>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</si>
  <si>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fish was exposed to aluminum during surgical procedure</t>
  </si>
  <si>
    <t>Any comments deemed to have scientific relevance by the tagger.</t>
  </si>
  <si>
    <t>GLATOS_EXTERNAL_TAG_ID1</t>
  </si>
  <si>
    <t>02250</t>
  </si>
  <si>
    <t>Unique ID of the first external tag attached to the fish.</t>
  </si>
  <si>
    <t>GLATOS_EXTERNAL_TAG_ID2</t>
  </si>
  <si>
    <t>02251</t>
  </si>
  <si>
    <t>Unique ID of the second external tag attached to the fish.</t>
  </si>
  <si>
    <t>GLATOS_REWARD</t>
  </si>
  <si>
    <t>$100</t>
  </si>
  <si>
    <t>Description of the award that will granted for tag return.</t>
  </si>
  <si>
    <t>LOCATION_DESCRIPTION</t>
  </si>
  <si>
    <t>WATER_BODY</t>
  </si>
  <si>
    <t>GLATOS_REGION</t>
  </si>
  <si>
    <t>Immediate body of water that the receiver lies within; stream, river, lake (not bay, cover, etc.)</t>
  </si>
  <si>
    <t>Lake Huron</t>
  </si>
  <si>
    <t>TTB</t>
  </si>
  <si>
    <t>Tittabawassee River</t>
  </si>
  <si>
    <t>Lower Tittabawassee River</t>
  </si>
  <si>
    <t>Full description of GLATOS_ARRAY location</t>
  </si>
  <si>
    <t>Must of be one of the following Great Lakes or connecting waters: Lake Superior; Lake Michigan; Lake Huron; Lake Erie; Lake Ontario; St. Marys River; Chicago Area Waterway; Huron-Erie Corridor; Niagara River; Welland Canal.</t>
  </si>
  <si>
    <t>Unique name of the mission. VVVVVV is the first 6 characters of the vessel name used for the mission and can be shorter if the vessel name has fewer than 6 characters. yyyy is the 4-digit year, mm is the 2-digit month, dd is the 2-digit day of the month, and hh is the 2-digit hour of the start date/time of the mission. Date and time are in UTC 24-hour format. If no vessel was used, an ID can be created using the first six characters of the institute or researcher name. Note for recoveries: A mission ID is required for all instrument recoveries, including those not associated with an OTN mission. In cases when an instrument is found by a third party and returned to OTN, please use that person's name or the location where it was recovered, if washed ashore, and the estimated recovery date to create a mission ID. Note for downloads: If the instrument was brought ashore for download, please use the OTN_MISSION_ID associated with the Recovery mission rather than creating a new one for the download, even if it occurred a substantial time later.</t>
  </si>
  <si>
    <t>integer; kHz</t>
  </si>
  <si>
    <t>Frequency of the acoustic receiver in kilohertz (kHz)</t>
  </si>
  <si>
    <t>GLATOS_INS_FREQUENCY</t>
  </si>
  <si>
    <t>GLATOS_TAG_RECOVERED</t>
  </si>
  <si>
    <t>GLATOS_CAUGHT_DATE</t>
  </si>
  <si>
    <t>Indicates if the tag has been recovered</t>
  </si>
  <si>
    <t>2011-01-14</t>
  </si>
  <si>
    <t>The date that the fish was caught or the tag was found, if recovered.  This is best known date that tag was removed from the system.</t>
  </si>
  <si>
    <t>GLATOS Project Code</t>
  </si>
  <si>
    <t>Principal Investigator (PI)</t>
  </si>
  <si>
    <t>PI E-Mail Address</t>
  </si>
  <si>
    <t>Text</t>
  </si>
  <si>
    <t>Spatial distribution and abundance of adult sea lampreys during spawning migration through the St. Marys River</t>
  </si>
  <si>
    <t>St Marys River Sea Lamprey Migration</t>
  </si>
  <si>
    <t xml:space="preserve">The sea lamprey (Petromyzon marinus) is an invasive parasite in the Laurentian Great Lakes that has devastated native fish communities. Control efforts (e.g., removal via trapping, lampricide application, and sterilization) have substantially reduced their negative effects on the ecosystem. However, sea lamprey populations remain above target levels in Lake Huron. The St. Marys River is Lake Huron's largest tributary and greatest source of parasitic sea lamprey. Trapping there occurs at an upstream rapids area near the outflow of Lake Superior. Population assessment and control may be improved by capturing lampreys closer to Lake Huron or in tributaries that are currently not trapped. Up to 400 adult sea lampreys will be acoustically tagged and released in to the lower St. Marys River during spring spawning runs in 2010-2012. A detailed movement history for each tagged lamprey will be collected using a network of 80 acoustic receivers (Vemco VR2W) in the St. Marys River and tributaries. </t>
  </si>
  <si>
    <t>Results will aid in the development of improved sea lamprey assessment and control methods in Great Lakes tributaries.</t>
  </si>
  <si>
    <t>U.S. Geological Survey, Hammond Bay Biological Station</t>
  </si>
  <si>
    <t>http://www.glfc.org/telemetry/sealamprey.php</t>
  </si>
  <si>
    <t>This project is funded by the Great Lakes Restoration Initiative.</t>
  </si>
  <si>
    <t>cholbrook@usgs.gov</t>
  </si>
  <si>
    <t>Chris Holbrook</t>
  </si>
  <si>
    <t>Date</t>
  </si>
  <si>
    <t>Unique 5-character code for project</t>
  </si>
  <si>
    <t>Long project title</t>
  </si>
  <si>
    <t>Short project title (45 characters or less)</t>
  </si>
  <si>
    <t>Start date of study (actual or expected)</t>
  </si>
  <si>
    <t>End date of study(expected)</t>
  </si>
  <si>
    <t>Non-technical description of project in 200 words or less. 1-2 paragraphs suggested to cover background/justification, fish information, tagging methods, and general receiver locations. USE ALT-ENTER TO SEPARATE PARAGRAPHS.</t>
  </si>
  <si>
    <t>PI's name (First and Last)</t>
  </si>
  <si>
    <t>Affiliation/Organization of PI</t>
  </si>
  <si>
    <t>PI's email</t>
  </si>
  <si>
    <t>Link to web page, if any, for project</t>
  </si>
  <si>
    <t>N/A</t>
  </si>
  <si>
    <t>DATA DICTIONARY FOR GLATOSWeb DATA ENTRY FORMS: PROJECT</t>
  </si>
  <si>
    <t>DATA DICTIONARY FOR GLATOSWeb DATA ENTRY FORMS: ACTUAL DEPLOYMENTS</t>
  </si>
  <si>
    <t>DATA DICTIONARY FOR GLATOSWeb DATA ENTRY FORMS: PROPOSED DEPLOYMENTS</t>
  </si>
  <si>
    <t>DATA DICTIONARY FOR GLATOSWeb DATA ENTRY FORMS: RECOVERY</t>
  </si>
  <si>
    <t>DATA DICTIONARY FOR GLATOSWeb DATA ENTRY FORMS: TAGGING</t>
  </si>
  <si>
    <t>DATA DICTIONARY FOR GLATOSWeb DATA ENTRY FORMS: LOCATIONS</t>
  </si>
  <si>
    <t>Objectives of project. Numbered points separated using the string "=;=" suggested.</t>
  </si>
  <si>
    <t>Other investigators to be credited. Enter each investigator's name followed by affiliation/organization in parentheses on its own row using the special string "=;=" to create new rows.</t>
  </si>
  <si>
    <t>Supporting and cooperating organizations to be credited. Enter names using using the special string "=;=" to separate entries.</t>
  </si>
  <si>
    <t xml:space="preserve">U.S. Geological Survey, Great Lakes Science Center =;= Great Lakes Fishery Commission=;=U.S. Fish and Wildlife Service, Marquette Biological Station=;=Department of Fisheries and Oceans Canada, Sea Lamprey Control Center </t>
  </si>
  <si>
    <t>Charles Krueger (Great Lakes Fishery Commission)=;=Roger Bergstedt (U.S. Geological Survey)=;=Jessica Barber (U.S. Fish and Wildlife Service)=;=Rod MacDonald (Fisheries and Oceans Canada)</t>
  </si>
  <si>
    <t xml:space="preserve">Our objectives are:
1) to measure the fraction of the sea lamprey population that encounter and are captured in existing traps and =;=2) to determine if lampreys use distinct pathways during upstream migration through the lower river. </t>
  </si>
  <si>
    <t>State funding sources, optionally using the special string "=;=" between sources to present in a list. Format.</t>
  </si>
  <si>
    <r>
      <t xml:space="preserve">Expected management benefits. </t>
    </r>
    <r>
      <rPr>
        <b/>
        <sz val="11"/>
        <color theme="1"/>
        <rFont val="Calibri"/>
        <family val="2"/>
      </rPr>
      <t xml:space="preserve">A listing of benefits is REQUIRED for GLFC and GLRI-funded projects. </t>
    </r>
    <r>
      <rPr>
        <sz val="11"/>
        <color theme="1"/>
        <rFont val="Calibri"/>
        <family val="2"/>
      </rPr>
      <t>If none, leave blank. Use the special string "=;=" to present benefits on separate lines.</t>
    </r>
  </si>
  <si>
    <t>Project Title (entered online)</t>
  </si>
  <si>
    <t>Items 2-8, 10, and 12-15 are entered online using the GLATOSWeb Edit Project page following approval of your submittal.</t>
  </si>
  <si>
    <t>This field is mandatory for OTN and is a unique 3-digit acronym assigned by OTN HQ. Leave blank for projects new to OTN (a unique acronym will be assigned when data are uploaded to the OTN database) or if you are uncertain of the acronym that has been assigned to your array.</t>
  </si>
  <si>
    <t>Sequential position of the mooring assembly on the array.</t>
  </si>
  <si>
    <t>A 3 letter description of the general receiver location.  Replaced OTN_ARRY for GLATOS projects.</t>
  </si>
  <si>
    <t>Sequential position of the mooring assembly on the array,</t>
  </si>
  <si>
    <t>Project Short Title (entered online)</t>
  </si>
  <si>
    <t>Start Date (entered online)</t>
  </si>
  <si>
    <t>End Date (entered online)</t>
  </si>
  <si>
    <t>Description (entered online)</t>
  </si>
  <si>
    <t>Objectives (entered online)</t>
  </si>
  <si>
    <t>Expected Benefits (entered online)</t>
  </si>
  <si>
    <t>PI Organization  (entered online)</t>
  </si>
  <si>
    <t>Other Investigators (entered online)</t>
  </si>
  <si>
    <t>Participating Organizations  
(entered online)</t>
  </si>
  <si>
    <t>Funding Sources  (entered online)</t>
  </si>
  <si>
    <t>External URL (entered online)</t>
  </si>
  <si>
    <t>A 3 letter description of the location.  Replaced OTN_ARRY for GLATOS projects. Investigators should create this 3 letter description as they see fit for their project.</t>
  </si>
  <si>
    <t>A 3 letter description of the general receiver location.  Replaced OTN_ARRY for GLATOS projects. Investigators should create this 3 letter description as they see fit for their project.</t>
  </si>
  <si>
    <t>Water depth where the fish were caught, in meters.</t>
  </si>
  <si>
    <t>numeric; units: degrees celsius; places: to 1 decimal</t>
  </si>
</sst>
</file>

<file path=xl/styles.xml><?xml version="1.0" encoding="utf-8"?>
<styleSheet xmlns="http://schemas.openxmlformats.org/spreadsheetml/2006/main">
  <numFmts count="11">
    <numFmt numFmtId="164" formatCode="0.0"/>
    <numFmt numFmtId="165" formatCode="0.00000"/>
    <numFmt numFmtId="166" formatCode="yyyy\-mm\-dd"/>
    <numFmt numFmtId="167" formatCode="0.000000"/>
    <numFmt numFmtId="168" formatCode="m/d/yy\ h:mm;@"/>
    <numFmt numFmtId="169" formatCode="yyyy\-mm\-dd\Thh:mm:ss"/>
    <numFmt numFmtId="170" formatCode="yyyy\-mm\-dd\ hh:mm"/>
    <numFmt numFmtId="171" formatCode="hh:mm"/>
    <numFmt numFmtId="172" formatCode="hh:mm:ss"/>
    <numFmt numFmtId="173" formatCode="dd\ mmm\ yyyy"/>
    <numFmt numFmtId="174" formatCode="mmm\-yyyy"/>
  </numFmts>
  <fonts count="12">
    <font>
      <sz val="11"/>
      <color theme="1"/>
      <name val="Calibri"/>
      <family val="2"/>
      <scheme val="minor"/>
    </font>
    <font>
      <b/>
      <sz val="11"/>
      <color theme="1"/>
      <name val="Calibri"/>
      <family val="2"/>
      <scheme val="minor"/>
    </font>
    <font>
      <b/>
      <sz val="11"/>
      <name val="Calibri"/>
      <family val="2"/>
      <scheme val="minor"/>
    </font>
    <font>
      <b/>
      <i/>
      <u/>
      <sz val="11"/>
      <color theme="1"/>
      <name val="Calibri"/>
      <family val="2"/>
      <scheme val="minor"/>
    </font>
    <font>
      <sz val="10"/>
      <color indexed="8"/>
      <name val="Arial"/>
      <family val="2"/>
    </font>
    <font>
      <sz val="11"/>
      <color indexed="8"/>
      <name val="Calibri"/>
      <family val="2"/>
    </font>
    <font>
      <sz val="11"/>
      <color theme="1"/>
      <name val="Calibri"/>
      <family val="2"/>
    </font>
    <font>
      <b/>
      <u/>
      <sz val="11"/>
      <color theme="1"/>
      <name val="Calibri"/>
      <family val="2"/>
      <scheme val="minor"/>
    </font>
    <font>
      <i/>
      <sz val="11"/>
      <color indexed="8"/>
      <name val="Calibri"/>
      <family val="2"/>
    </font>
    <font>
      <i/>
      <sz val="11"/>
      <color theme="1"/>
      <name val="Calibri"/>
      <family val="2"/>
    </font>
    <font>
      <i/>
      <sz val="11"/>
      <color theme="1"/>
      <name val="Calibri"/>
      <family val="2"/>
      <scheme val="minor"/>
    </font>
    <font>
      <b/>
      <sz val="11"/>
      <color theme="1"/>
      <name val="Calibri"/>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4">
    <border>
      <left/>
      <right/>
      <top/>
      <bottom/>
      <diagonal/>
    </border>
    <border>
      <left/>
      <right/>
      <top/>
      <bottom style="thin">
        <color indexed="64"/>
      </bottom>
      <diagonal/>
    </border>
    <border>
      <left style="medium">
        <color theme="4" tint="-0.499984740745262"/>
      </left>
      <right/>
      <top/>
      <bottom style="thin">
        <color indexed="64"/>
      </bottom>
      <diagonal/>
    </border>
    <border>
      <left style="medium">
        <color theme="4" tint="-0.499984740745262"/>
      </left>
      <right/>
      <top style="thin">
        <color indexed="64"/>
      </top>
      <bottom style="dotted">
        <color theme="0" tint="-0.499984740745262"/>
      </bottom>
      <diagonal/>
    </border>
    <border>
      <left/>
      <right/>
      <top style="thin">
        <color indexed="64"/>
      </top>
      <bottom style="dotted">
        <color theme="0" tint="-0.499984740745262"/>
      </bottom>
      <diagonal/>
    </border>
    <border>
      <left style="medium">
        <color theme="4"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top style="dotted">
        <color theme="0" tint="-0.499984740745262"/>
      </top>
      <bottom/>
      <diagonal/>
    </border>
    <border>
      <left style="medium">
        <color theme="4" tint="-0.499984740745262"/>
      </left>
      <right/>
      <top style="dotted">
        <color theme="0" tint="-0.499984740745262"/>
      </top>
      <bottom style="double">
        <color theme="4" tint="-0.499984740745262"/>
      </bottom>
      <diagonal/>
    </border>
    <border>
      <left/>
      <right/>
      <top style="dotted">
        <color theme="0" tint="-0.499984740745262"/>
      </top>
      <bottom style="double">
        <color theme="4" tint="-0.499984740745262"/>
      </bottom>
      <diagonal/>
    </border>
    <border>
      <left style="medium">
        <color theme="4" tint="-0.499984740745262"/>
      </left>
      <right/>
      <top/>
      <bottom style="dotted">
        <color theme="0" tint="-0.499984740745262"/>
      </bottom>
      <diagonal/>
    </border>
    <border>
      <left/>
      <right/>
      <top/>
      <bottom style="dotted">
        <color theme="0" tint="-0.499984740745262"/>
      </bottom>
      <diagonal/>
    </border>
    <border>
      <left style="medium">
        <color theme="4" tint="-0.499984740745262"/>
      </left>
      <right/>
      <top style="dotted">
        <color theme="0" tint="-0.499984740745262"/>
      </top>
      <bottom/>
      <diagonal/>
    </border>
    <border>
      <left/>
      <right style="medium">
        <color auto="1"/>
      </right>
      <top/>
      <bottom/>
      <diagonal/>
    </border>
    <border>
      <left/>
      <right style="medium">
        <color auto="1"/>
      </right>
      <top/>
      <bottom style="thin">
        <color indexed="64"/>
      </bottom>
      <diagonal/>
    </border>
    <border>
      <left/>
      <right style="medium">
        <color auto="1"/>
      </right>
      <top style="thin">
        <color indexed="64"/>
      </top>
      <bottom style="dotted">
        <color theme="0" tint="-0.499984740745262"/>
      </bottom>
      <diagonal/>
    </border>
    <border>
      <left/>
      <right style="medium">
        <color auto="1"/>
      </right>
      <top style="dotted">
        <color theme="0" tint="-0.499984740745262"/>
      </top>
      <bottom style="dotted">
        <color theme="0" tint="-0.499984740745262"/>
      </bottom>
      <diagonal/>
    </border>
    <border>
      <left/>
      <right style="medium">
        <color auto="1"/>
      </right>
      <top style="dotted">
        <color theme="0" tint="-0.499984740745262"/>
      </top>
      <bottom style="double">
        <color theme="4" tint="-0.499984740745262"/>
      </bottom>
      <diagonal/>
    </border>
    <border>
      <left/>
      <right style="medium">
        <color auto="1"/>
      </right>
      <top/>
      <bottom style="dotted">
        <color theme="0" tint="-0.499984740745262"/>
      </bottom>
      <diagonal/>
    </border>
    <border>
      <left/>
      <right style="medium">
        <color auto="1"/>
      </right>
      <top style="dotted">
        <color theme="0" tint="-0.499984740745262"/>
      </top>
      <bottom/>
      <diagonal/>
    </border>
    <border>
      <left style="thin">
        <color auto="1"/>
      </left>
      <right style="thin">
        <color auto="1"/>
      </right>
      <top style="thin">
        <color auto="1"/>
      </top>
      <bottom style="thin">
        <color auto="1"/>
      </bottom>
      <diagonal/>
    </border>
    <border>
      <left style="medium">
        <color theme="4" tint="-0.499984740745262"/>
      </left>
      <right/>
      <top style="dotted">
        <color theme="0" tint="-0.499984740745262"/>
      </top>
      <bottom style="double">
        <color auto="1"/>
      </bottom>
      <diagonal/>
    </border>
    <border>
      <left/>
      <right/>
      <top style="dotted">
        <color theme="0" tint="-0.499984740745262"/>
      </top>
      <bottom style="double">
        <color auto="1"/>
      </bottom>
      <diagonal/>
    </border>
    <border>
      <left/>
      <right style="medium">
        <color auto="1"/>
      </right>
      <top style="dotted">
        <color theme="0" tint="-0.499984740745262"/>
      </top>
      <bottom style="double">
        <color auto="1"/>
      </bottom>
      <diagonal/>
    </border>
  </borders>
  <cellStyleXfs count="2">
    <xf numFmtId="0" fontId="0" fillId="0" borderId="0"/>
    <xf numFmtId="0" fontId="4" fillId="0" borderId="0"/>
  </cellStyleXfs>
  <cellXfs count="164">
    <xf numFmtId="0" fontId="0" fillId="0" borderId="0" xfId="0"/>
    <xf numFmtId="0" fontId="0" fillId="2" borderId="0" xfId="0" applyFill="1"/>
    <xf numFmtId="0" fontId="1" fillId="3" borderId="2" xfId="0" applyFont="1" applyFill="1" applyBorder="1" applyAlignment="1"/>
    <xf numFmtId="0" fontId="1" fillId="3" borderId="1" xfId="0" applyFont="1" applyFill="1" applyBorder="1"/>
    <xf numFmtId="0" fontId="2" fillId="3" borderId="1" xfId="0" applyFont="1" applyFill="1" applyBorder="1" applyAlignment="1">
      <alignment wrapText="1"/>
    </xf>
    <xf numFmtId="0" fontId="3" fillId="3" borderId="1" xfId="0" applyFont="1" applyFill="1" applyBorder="1" applyAlignment="1">
      <alignment horizontal="center" shrinkToFit="1"/>
    </xf>
    <xf numFmtId="0" fontId="0" fillId="3" borderId="3" xfId="0" applyFill="1" applyBorder="1" applyAlignment="1">
      <alignment horizontal="right" vertical="top"/>
    </xf>
    <xf numFmtId="0" fontId="5" fillId="3" borderId="4" xfId="1" applyFont="1" applyFill="1" applyBorder="1" applyAlignment="1">
      <alignment horizontal="left" vertical="top" shrinkToFit="1"/>
    </xf>
    <xf numFmtId="49" fontId="5" fillId="3" borderId="4" xfId="1" applyNumberFormat="1" applyFont="1" applyFill="1" applyBorder="1" applyAlignment="1">
      <alignment horizontal="left" vertical="top"/>
    </xf>
    <xf numFmtId="0" fontId="5" fillId="3" borderId="4" xfId="1" applyFont="1" applyFill="1" applyBorder="1" applyAlignment="1">
      <alignment horizontal="left" vertical="top" wrapText="1"/>
    </xf>
    <xf numFmtId="0" fontId="0" fillId="3" borderId="4" xfId="0" applyFill="1" applyBorder="1" applyAlignment="1">
      <alignment horizontal="left" vertical="top"/>
    </xf>
    <xf numFmtId="0" fontId="5" fillId="3" borderId="4" xfId="1" applyFont="1" applyFill="1" applyBorder="1" applyAlignment="1">
      <alignment horizontal="left" vertical="top"/>
    </xf>
    <xf numFmtId="0" fontId="5" fillId="3" borderId="4" xfId="1" applyNumberFormat="1" applyFont="1" applyFill="1" applyBorder="1" applyAlignment="1">
      <alignment horizontal="left" vertical="top" wrapText="1"/>
    </xf>
    <xf numFmtId="0" fontId="0" fillId="3" borderId="5" xfId="0" applyFill="1" applyBorder="1" applyAlignment="1">
      <alignment horizontal="right" vertical="top"/>
    </xf>
    <xf numFmtId="0" fontId="5" fillId="3" borderId="6" xfId="1" applyFont="1" applyFill="1" applyBorder="1" applyAlignment="1">
      <alignment horizontal="left" vertical="top" shrinkToFit="1"/>
    </xf>
    <xf numFmtId="49" fontId="5" fillId="3" borderId="6" xfId="1" applyNumberFormat="1" applyFont="1" applyFill="1" applyBorder="1" applyAlignment="1">
      <alignment horizontal="left" vertical="top"/>
    </xf>
    <xf numFmtId="0" fontId="5" fillId="3" borderId="6" xfId="1" applyFont="1" applyFill="1" applyBorder="1" applyAlignment="1">
      <alignment horizontal="left" vertical="top" wrapText="1"/>
    </xf>
    <xf numFmtId="0" fontId="5" fillId="3" borderId="6" xfId="1" applyNumberFormat="1" applyFont="1" applyFill="1" applyBorder="1" applyAlignment="1">
      <alignment horizontal="left" vertical="top" wrapText="1"/>
    </xf>
    <xf numFmtId="0" fontId="0" fillId="3" borderId="6" xfId="0" applyFill="1" applyBorder="1" applyAlignment="1">
      <alignment horizontal="left" vertical="top"/>
    </xf>
    <xf numFmtId="0" fontId="6" fillId="3" borderId="6" xfId="0" applyFont="1" applyFill="1" applyBorder="1" applyAlignment="1" applyProtection="1">
      <alignment horizontal="left" vertical="top" shrinkToFit="1"/>
    </xf>
    <xf numFmtId="49" fontId="6" fillId="3" borderId="6" xfId="0" applyNumberFormat="1" applyFont="1" applyFill="1" applyBorder="1" applyAlignment="1" applyProtection="1">
      <alignment horizontal="left" vertical="top"/>
    </xf>
    <xf numFmtId="49" fontId="6" fillId="3" borderId="6" xfId="0" applyNumberFormat="1" applyFont="1" applyFill="1" applyBorder="1" applyAlignment="1" applyProtection="1">
      <alignment horizontal="left" vertical="top" wrapText="1"/>
    </xf>
    <xf numFmtId="0" fontId="6" fillId="3" borderId="6" xfId="0" applyNumberFormat="1" applyFont="1" applyFill="1" applyBorder="1" applyAlignment="1" applyProtection="1">
      <alignment horizontal="left" vertical="top" wrapText="1"/>
    </xf>
    <xf numFmtId="49" fontId="6" fillId="3" borderId="6" xfId="0" applyNumberFormat="1" applyFont="1" applyFill="1" applyBorder="1" applyAlignment="1" applyProtection="1">
      <alignment horizontal="left" vertical="top" shrinkToFit="1"/>
    </xf>
    <xf numFmtId="2" fontId="6" fillId="3" borderId="6" xfId="0" applyNumberFormat="1" applyFont="1" applyFill="1" applyBorder="1" applyAlignment="1" applyProtection="1">
      <alignment horizontal="left" vertical="top"/>
    </xf>
    <xf numFmtId="164" fontId="6" fillId="3" borderId="6" xfId="0" applyNumberFormat="1" applyFont="1" applyFill="1" applyBorder="1" applyAlignment="1" applyProtection="1">
      <alignment horizontal="left" vertical="top" shrinkToFit="1"/>
    </xf>
    <xf numFmtId="1" fontId="6" fillId="3" borderId="6" xfId="0" applyNumberFormat="1" applyFont="1" applyFill="1" applyBorder="1" applyAlignment="1" applyProtection="1">
      <alignment horizontal="left" vertical="top"/>
    </xf>
    <xf numFmtId="165" fontId="6" fillId="3" borderId="6" xfId="0" applyNumberFormat="1" applyFont="1" applyFill="1" applyBorder="1" applyAlignment="1" applyProtection="1">
      <alignment horizontal="left" vertical="top"/>
    </xf>
    <xf numFmtId="0" fontId="6" fillId="3" borderId="6" xfId="0" applyFont="1" applyFill="1" applyBorder="1" applyAlignment="1">
      <alignment horizontal="left" vertical="top" shrinkToFit="1"/>
    </xf>
    <xf numFmtId="166" fontId="6" fillId="3" borderId="6" xfId="0" applyNumberFormat="1" applyFont="1" applyFill="1" applyBorder="1" applyAlignment="1">
      <alignment horizontal="left" vertical="top"/>
    </xf>
    <xf numFmtId="49" fontId="6" fillId="3" borderId="6" xfId="0" applyNumberFormat="1" applyFont="1" applyFill="1" applyBorder="1" applyAlignment="1">
      <alignment horizontal="left" vertical="top" wrapText="1"/>
    </xf>
    <xf numFmtId="0" fontId="6" fillId="3" borderId="6" xfId="0" applyNumberFormat="1" applyFont="1" applyFill="1" applyBorder="1" applyAlignment="1">
      <alignment horizontal="left" vertical="top" wrapText="1"/>
    </xf>
    <xf numFmtId="0" fontId="6" fillId="3" borderId="6" xfId="0" applyNumberFormat="1" applyFont="1" applyFill="1" applyBorder="1" applyAlignment="1" applyProtection="1">
      <alignment horizontal="left" vertical="top" shrinkToFit="1"/>
    </xf>
    <xf numFmtId="167" fontId="6" fillId="3" borderId="6" xfId="0" applyNumberFormat="1" applyFont="1" applyFill="1" applyBorder="1" applyAlignment="1" applyProtection="1">
      <alignment horizontal="left" vertical="top" shrinkToFit="1"/>
    </xf>
    <xf numFmtId="166" fontId="6" fillId="3" borderId="6" xfId="0" applyNumberFormat="1" applyFont="1" applyFill="1" applyBorder="1" applyAlignment="1" applyProtection="1">
      <alignment horizontal="left" vertical="top"/>
    </xf>
    <xf numFmtId="168" fontId="6" fillId="3" borderId="6" xfId="0" applyNumberFormat="1" applyFont="1" applyFill="1" applyBorder="1" applyAlignment="1" applyProtection="1">
      <alignment horizontal="left" vertical="top" shrinkToFit="1"/>
    </xf>
    <xf numFmtId="169" fontId="6" fillId="3" borderId="6" xfId="0" applyNumberFormat="1" applyFont="1" applyFill="1" applyBorder="1" applyAlignment="1" applyProtection="1">
      <alignment horizontal="left" vertical="top"/>
    </xf>
    <xf numFmtId="170" fontId="6" fillId="3" borderId="6" xfId="0" applyNumberFormat="1" applyFont="1" applyFill="1" applyBorder="1" applyAlignment="1" applyProtection="1">
      <alignment horizontal="left" vertical="top"/>
    </xf>
    <xf numFmtId="168" fontId="6" fillId="3" borderId="7" xfId="0" applyNumberFormat="1" applyFont="1" applyFill="1" applyBorder="1" applyAlignment="1" applyProtection="1">
      <alignment horizontal="left" vertical="top" shrinkToFit="1"/>
    </xf>
    <xf numFmtId="49" fontId="6" fillId="3" borderId="7" xfId="0" applyNumberFormat="1" applyFont="1" applyFill="1" applyBorder="1" applyAlignment="1" applyProtection="1">
      <alignment horizontal="left" vertical="top"/>
    </xf>
    <xf numFmtId="49" fontId="6" fillId="3" borderId="7" xfId="0" applyNumberFormat="1" applyFont="1" applyFill="1" applyBorder="1" applyAlignment="1" applyProtection="1">
      <alignment horizontal="left" vertical="top" wrapText="1"/>
    </xf>
    <xf numFmtId="0" fontId="6" fillId="3" borderId="7" xfId="0" applyNumberFormat="1" applyFont="1" applyFill="1" applyBorder="1" applyAlignment="1" applyProtection="1">
      <alignment horizontal="left" vertical="top" wrapText="1"/>
    </xf>
    <xf numFmtId="0" fontId="5" fillId="3" borderId="7" xfId="1" applyFont="1" applyFill="1" applyBorder="1" applyAlignment="1">
      <alignment horizontal="left" vertical="top" shrinkToFit="1"/>
    </xf>
    <xf numFmtId="0" fontId="0" fillId="3" borderId="8" xfId="0" applyFill="1" applyBorder="1" applyAlignment="1">
      <alignment horizontal="right" vertical="top"/>
    </xf>
    <xf numFmtId="168" fontId="6" fillId="3" borderId="9" xfId="0" applyNumberFormat="1" applyFont="1" applyFill="1" applyBorder="1" applyAlignment="1" applyProtection="1">
      <alignment horizontal="left" vertical="top" shrinkToFit="1"/>
    </xf>
    <xf numFmtId="49" fontId="6" fillId="3" borderId="9" xfId="0" applyNumberFormat="1" applyFont="1" applyFill="1" applyBorder="1" applyAlignment="1" applyProtection="1">
      <alignment horizontal="left" vertical="top"/>
    </xf>
    <xf numFmtId="49" fontId="6" fillId="3" borderId="9" xfId="0" applyNumberFormat="1" applyFont="1" applyFill="1" applyBorder="1" applyAlignment="1" applyProtection="1">
      <alignment horizontal="left" vertical="top" wrapText="1"/>
    </xf>
    <xf numFmtId="0" fontId="6" fillId="3" borderId="9" xfId="0" applyNumberFormat="1" applyFont="1" applyFill="1" applyBorder="1" applyAlignment="1" applyProtection="1">
      <alignment horizontal="left" vertical="top" wrapText="1"/>
    </xf>
    <xf numFmtId="165" fontId="6" fillId="3" borderId="6" xfId="0" applyNumberFormat="1" applyFont="1" applyFill="1" applyBorder="1" applyAlignment="1" applyProtection="1">
      <alignment horizontal="left" vertical="top" shrinkToFit="1"/>
    </xf>
    <xf numFmtId="171" fontId="6" fillId="3" borderId="6" xfId="0" applyNumberFormat="1" applyFont="1" applyFill="1" applyBorder="1" applyAlignment="1" applyProtection="1">
      <alignment horizontal="left" vertical="top"/>
    </xf>
    <xf numFmtId="0" fontId="0" fillId="3" borderId="10" xfId="0" applyFill="1" applyBorder="1" applyAlignment="1">
      <alignment horizontal="right" vertical="top"/>
    </xf>
    <xf numFmtId="49" fontId="6" fillId="3" borderId="11" xfId="0" applyNumberFormat="1" applyFont="1" applyFill="1" applyBorder="1" applyAlignment="1" applyProtection="1">
      <alignment horizontal="left" vertical="top" wrapText="1"/>
    </xf>
    <xf numFmtId="0" fontId="6" fillId="3" borderId="11" xfId="0" applyNumberFormat="1" applyFont="1" applyFill="1" applyBorder="1" applyAlignment="1" applyProtection="1">
      <alignment horizontal="left" vertical="top" wrapText="1"/>
    </xf>
    <xf numFmtId="0" fontId="5" fillId="3" borderId="11" xfId="1" applyFont="1" applyFill="1" applyBorder="1" applyAlignment="1">
      <alignment horizontal="left" vertical="top" shrinkToFit="1"/>
    </xf>
    <xf numFmtId="0" fontId="5" fillId="3" borderId="6" xfId="1" applyFont="1" applyFill="1" applyBorder="1" applyAlignment="1">
      <alignment horizontal="left" vertical="top"/>
    </xf>
    <xf numFmtId="49" fontId="5" fillId="3" borderId="6" xfId="1" applyNumberFormat="1" applyFont="1" applyFill="1" applyBorder="1" applyAlignment="1">
      <alignment horizontal="left" vertical="top" wrapText="1"/>
    </xf>
    <xf numFmtId="172" fontId="6" fillId="3" borderId="6" xfId="0" applyNumberFormat="1" applyFont="1" applyFill="1" applyBorder="1" applyAlignment="1" applyProtection="1">
      <alignment horizontal="left" vertical="top"/>
    </xf>
    <xf numFmtId="165" fontId="5" fillId="3" borderId="6" xfId="1" applyNumberFormat="1" applyFont="1" applyFill="1" applyBorder="1" applyAlignment="1">
      <alignment horizontal="left" vertical="top"/>
    </xf>
    <xf numFmtId="173" fontId="6" fillId="3" borderId="6" xfId="0" applyNumberFormat="1" applyFont="1" applyFill="1" applyBorder="1" applyAlignment="1" applyProtection="1">
      <alignment horizontal="left" vertical="top" shrinkToFit="1"/>
    </xf>
    <xf numFmtId="0" fontId="0" fillId="3" borderId="12" xfId="0" applyFill="1" applyBorder="1" applyAlignment="1">
      <alignment horizontal="right" vertical="top"/>
    </xf>
    <xf numFmtId="165" fontId="6" fillId="3" borderId="7" xfId="0" applyNumberFormat="1" applyFont="1" applyFill="1" applyBorder="1" applyAlignment="1" applyProtection="1">
      <alignment horizontal="left" vertical="top" shrinkToFit="1"/>
    </xf>
    <xf numFmtId="0" fontId="0" fillId="3" borderId="7" xfId="0" applyFill="1" applyBorder="1" applyAlignment="1">
      <alignment horizontal="left" vertical="top"/>
    </xf>
    <xf numFmtId="49" fontId="0" fillId="3" borderId="7" xfId="0" applyNumberFormat="1" applyFill="1" applyBorder="1" applyAlignment="1">
      <alignment horizontal="left" vertical="top" wrapText="1"/>
    </xf>
    <xf numFmtId="0" fontId="0" fillId="3" borderId="7" xfId="0" applyNumberFormat="1" applyFill="1" applyBorder="1" applyAlignment="1">
      <alignment horizontal="left" vertical="top" wrapText="1"/>
    </xf>
    <xf numFmtId="0" fontId="6" fillId="3" borderId="6" xfId="0" applyFont="1" applyFill="1" applyBorder="1" applyAlignment="1" applyProtection="1">
      <alignment horizontal="left" vertical="top"/>
    </xf>
    <xf numFmtId="173" fontId="6" fillId="3" borderId="11" xfId="0" applyNumberFormat="1" applyFont="1" applyFill="1" applyBorder="1" applyAlignment="1" applyProtection="1">
      <alignment horizontal="left" vertical="top" shrinkToFit="1"/>
    </xf>
    <xf numFmtId="49" fontId="6" fillId="3" borderId="11" xfId="0" applyNumberFormat="1" applyFont="1" applyFill="1" applyBorder="1" applyAlignment="1" applyProtection="1">
      <alignment horizontal="left" vertical="top"/>
    </xf>
    <xf numFmtId="164" fontId="6" fillId="3" borderId="6" xfId="0" applyNumberFormat="1" applyFont="1" applyFill="1" applyBorder="1" applyAlignment="1" applyProtection="1">
      <alignment horizontal="left" vertical="top"/>
    </xf>
    <xf numFmtId="165" fontId="6" fillId="3" borderId="6" xfId="0" applyNumberFormat="1" applyFont="1" applyFill="1" applyBorder="1" applyAlignment="1" applyProtection="1">
      <alignment horizontal="left" vertical="top" wrapText="1"/>
    </xf>
    <xf numFmtId="0" fontId="6" fillId="3" borderId="6" xfId="0" applyFont="1" applyFill="1" applyBorder="1" applyAlignment="1">
      <alignment horizontal="left" vertical="top"/>
    </xf>
    <xf numFmtId="169" fontId="6" fillId="3" borderId="6" xfId="0" applyNumberFormat="1" applyFont="1" applyFill="1" applyBorder="1" applyAlignment="1">
      <alignment horizontal="left" vertical="top"/>
    </xf>
    <xf numFmtId="1" fontId="6" fillId="3" borderId="6" xfId="0" applyNumberFormat="1" applyFont="1" applyFill="1" applyBorder="1" applyAlignment="1">
      <alignment horizontal="left" vertical="top"/>
    </xf>
    <xf numFmtId="0" fontId="0" fillId="3" borderId="11" xfId="0" applyFill="1" applyBorder="1" applyAlignment="1" applyProtection="1">
      <alignment horizontal="left" vertical="top"/>
      <protection locked="0"/>
    </xf>
    <xf numFmtId="0" fontId="0" fillId="3" borderId="11" xfId="0" applyFill="1" applyBorder="1" applyAlignment="1" applyProtection="1">
      <alignment horizontal="left" vertical="top" wrapText="1"/>
      <protection locked="0"/>
    </xf>
    <xf numFmtId="0" fontId="0" fillId="3" borderId="11" xfId="0" applyNumberFormat="1" applyFill="1" applyBorder="1" applyAlignment="1" applyProtection="1">
      <alignment horizontal="left" vertical="top" wrapText="1"/>
      <protection locked="0"/>
    </xf>
    <xf numFmtId="0" fontId="5" fillId="3" borderId="11" xfId="1" applyFont="1" applyFill="1" applyBorder="1" applyAlignment="1" applyProtection="1">
      <alignment horizontal="left" vertical="top" shrinkToFit="1"/>
      <protection locked="0"/>
    </xf>
    <xf numFmtId="164" fontId="5" fillId="3" borderId="6" xfId="1" applyNumberFormat="1" applyFont="1" applyFill="1" applyBorder="1" applyAlignment="1">
      <alignment horizontal="left" vertical="top"/>
    </xf>
    <xf numFmtId="0" fontId="0" fillId="3" borderId="6" xfId="0" applyFill="1" applyBorder="1" applyAlignment="1" applyProtection="1">
      <alignment horizontal="left" vertical="top"/>
      <protection locked="0"/>
    </xf>
    <xf numFmtId="0" fontId="0" fillId="3" borderId="6" xfId="0" applyFill="1" applyBorder="1" applyAlignment="1" applyProtection="1">
      <alignment horizontal="left" vertical="top" wrapText="1"/>
      <protection locked="0"/>
    </xf>
    <xf numFmtId="0" fontId="0" fillId="3" borderId="6" xfId="0" applyNumberFormat="1" applyFill="1" applyBorder="1" applyAlignment="1" applyProtection="1">
      <alignment horizontal="left" vertical="top" wrapText="1"/>
      <protection locked="0"/>
    </xf>
    <xf numFmtId="164" fontId="0" fillId="3" borderId="7" xfId="0" applyNumberFormat="1" applyFill="1" applyBorder="1" applyAlignment="1">
      <alignment horizontal="left" vertical="top"/>
    </xf>
    <xf numFmtId="49" fontId="0" fillId="3" borderId="6" xfId="0" applyNumberFormat="1" applyFill="1" applyBorder="1" applyAlignment="1" applyProtection="1">
      <alignment horizontal="left" vertical="top" wrapText="1"/>
      <protection locked="0"/>
    </xf>
    <xf numFmtId="166" fontId="0" fillId="3" borderId="6" xfId="0" applyNumberFormat="1" applyFill="1" applyBorder="1" applyAlignment="1" applyProtection="1">
      <alignment horizontal="left" vertical="top"/>
      <protection locked="0"/>
    </xf>
    <xf numFmtId="165" fontId="0" fillId="3" borderId="6" xfId="0" applyNumberFormat="1" applyFill="1" applyBorder="1" applyAlignment="1" applyProtection="1">
      <alignment horizontal="left" vertical="top"/>
      <protection locked="0"/>
    </xf>
    <xf numFmtId="164" fontId="0" fillId="3" borderId="6" xfId="0" applyNumberFormat="1" applyFill="1" applyBorder="1" applyAlignment="1" applyProtection="1">
      <alignment horizontal="left" vertical="top"/>
      <protection locked="0"/>
    </xf>
    <xf numFmtId="49" fontId="0" fillId="3" borderId="6" xfId="0" applyNumberFormat="1" applyFill="1" applyBorder="1" applyAlignment="1" applyProtection="1">
      <alignment horizontal="left" vertical="top"/>
      <protection locked="0"/>
    </xf>
    <xf numFmtId="0" fontId="0" fillId="0" borderId="0" xfId="0" applyAlignment="1"/>
    <xf numFmtId="0" fontId="0" fillId="0" borderId="0" xfId="0" applyAlignment="1">
      <alignment horizontal="left" vertical="top"/>
    </xf>
    <xf numFmtId="0" fontId="0" fillId="0" borderId="0" xfId="0" applyAlignment="1">
      <alignment wrapText="1"/>
    </xf>
    <xf numFmtId="49" fontId="0" fillId="0" borderId="0" xfId="0" applyNumberFormat="1" applyAlignment="1">
      <alignment wrapText="1"/>
    </xf>
    <xf numFmtId="0" fontId="3" fillId="3" borderId="14" xfId="0" applyFont="1" applyFill="1" applyBorder="1" applyAlignment="1">
      <alignment horizontal="center" shrinkToFit="1"/>
    </xf>
    <xf numFmtId="0" fontId="5" fillId="3" borderId="15" xfId="1" applyFont="1" applyFill="1" applyBorder="1" applyAlignment="1">
      <alignment horizontal="left" vertical="top" shrinkToFit="1"/>
    </xf>
    <xf numFmtId="0" fontId="5" fillId="3" borderId="16" xfId="1" applyFont="1" applyFill="1" applyBorder="1" applyAlignment="1">
      <alignment horizontal="left" vertical="top" shrinkToFit="1"/>
    </xf>
    <xf numFmtId="0" fontId="6" fillId="3" borderId="16" xfId="0" applyFont="1" applyFill="1" applyBorder="1" applyAlignment="1" applyProtection="1">
      <alignment horizontal="left" vertical="top" shrinkToFit="1"/>
    </xf>
    <xf numFmtId="49" fontId="6" fillId="3" borderId="16" xfId="0" applyNumberFormat="1" applyFont="1" applyFill="1" applyBorder="1" applyAlignment="1" applyProtection="1">
      <alignment horizontal="left" vertical="top" shrinkToFit="1"/>
    </xf>
    <xf numFmtId="164" fontId="6" fillId="3" borderId="16" xfId="0" applyNumberFormat="1" applyFont="1" applyFill="1" applyBorder="1" applyAlignment="1" applyProtection="1">
      <alignment horizontal="left" vertical="top" shrinkToFit="1"/>
    </xf>
    <xf numFmtId="0" fontId="6" fillId="3" borderId="16" xfId="0" applyNumberFormat="1" applyFont="1" applyFill="1" applyBorder="1" applyAlignment="1" applyProtection="1">
      <alignment horizontal="left" vertical="top" shrinkToFit="1"/>
    </xf>
    <xf numFmtId="167" fontId="6" fillId="3" borderId="16" xfId="0" applyNumberFormat="1" applyFont="1" applyFill="1" applyBorder="1" applyAlignment="1" applyProtection="1">
      <alignment horizontal="left" vertical="top" shrinkToFit="1"/>
    </xf>
    <xf numFmtId="168" fontId="6" fillId="3" borderId="16" xfId="0" applyNumberFormat="1" applyFont="1" applyFill="1" applyBorder="1" applyAlignment="1" applyProtection="1">
      <alignment horizontal="left" vertical="top" shrinkToFit="1"/>
    </xf>
    <xf numFmtId="173" fontId="6" fillId="3" borderId="18" xfId="0" applyNumberFormat="1" applyFont="1" applyFill="1" applyBorder="1" applyAlignment="1" applyProtection="1">
      <alignment horizontal="left" vertical="top" shrinkToFit="1"/>
    </xf>
    <xf numFmtId="0" fontId="6" fillId="3" borderId="16" xfId="0" applyFont="1" applyFill="1" applyBorder="1" applyAlignment="1">
      <alignment horizontal="left" vertical="top" shrinkToFit="1"/>
    </xf>
    <xf numFmtId="0" fontId="0" fillId="3" borderId="19" xfId="0" applyFill="1" applyBorder="1" applyAlignment="1">
      <alignment horizontal="left" vertical="top"/>
    </xf>
    <xf numFmtId="0" fontId="6" fillId="3" borderId="18" xfId="0" applyFont="1" applyFill="1" applyBorder="1" applyAlignment="1" applyProtection="1">
      <alignment horizontal="left" vertical="top" shrinkToFit="1"/>
      <protection locked="0"/>
    </xf>
    <xf numFmtId="0" fontId="0" fillId="3" borderId="16" xfId="0" applyFill="1" applyBorder="1" applyAlignment="1" applyProtection="1">
      <alignment horizontal="left" vertical="top"/>
      <protection locked="0"/>
    </xf>
    <xf numFmtId="0" fontId="0" fillId="0" borderId="13" xfId="0" applyBorder="1"/>
    <xf numFmtId="165" fontId="6" fillId="3" borderId="16" xfId="0" applyNumberFormat="1" applyFont="1" applyFill="1" applyBorder="1" applyAlignment="1" applyProtection="1">
      <alignment horizontal="left" vertical="top" shrinkToFit="1"/>
    </xf>
    <xf numFmtId="173" fontId="6" fillId="3" borderId="16" xfId="0" applyNumberFormat="1" applyFont="1" applyFill="1" applyBorder="1" applyAlignment="1" applyProtection="1">
      <alignment horizontal="left" vertical="top" shrinkToFit="1"/>
    </xf>
    <xf numFmtId="168" fontId="6" fillId="3" borderId="19" xfId="0" applyNumberFormat="1" applyFont="1" applyFill="1" applyBorder="1" applyAlignment="1" applyProtection="1">
      <alignment horizontal="left" vertical="top" shrinkToFit="1"/>
    </xf>
    <xf numFmtId="49" fontId="6" fillId="3" borderId="6" xfId="0" applyNumberFormat="1" applyFont="1" applyFill="1" applyBorder="1" applyAlignment="1">
      <alignment horizontal="left" vertical="top"/>
    </xf>
    <xf numFmtId="0" fontId="0" fillId="3" borderId="7" xfId="0" applyFill="1" applyBorder="1" applyAlignment="1" applyProtection="1">
      <alignment horizontal="left" vertical="top"/>
      <protection locked="0"/>
    </xf>
    <xf numFmtId="49" fontId="0" fillId="3" borderId="7" xfId="0" applyNumberFormat="1" applyFill="1" applyBorder="1" applyAlignment="1" applyProtection="1">
      <alignment horizontal="left" vertical="top"/>
      <protection locked="0"/>
    </xf>
    <xf numFmtId="0" fontId="0" fillId="3" borderId="7" xfId="0" applyFill="1" applyBorder="1" applyAlignment="1" applyProtection="1">
      <alignment horizontal="left" vertical="top" wrapText="1"/>
      <protection locked="0"/>
    </xf>
    <xf numFmtId="49" fontId="0" fillId="3" borderId="7" xfId="0" applyNumberFormat="1" applyFill="1" applyBorder="1" applyAlignment="1" applyProtection="1">
      <alignment horizontal="left" vertical="top" wrapText="1"/>
      <protection locked="0"/>
    </xf>
    <xf numFmtId="0" fontId="0" fillId="3" borderId="19" xfId="0" applyFill="1" applyBorder="1" applyAlignment="1" applyProtection="1">
      <alignment horizontal="left" vertical="top"/>
      <protection locked="0"/>
    </xf>
    <xf numFmtId="166" fontId="0" fillId="3" borderId="7" xfId="0" applyNumberFormat="1" applyFill="1" applyBorder="1" applyAlignment="1" applyProtection="1">
      <alignment horizontal="left" vertical="top"/>
      <protection locked="0"/>
    </xf>
    <xf numFmtId="166" fontId="6" fillId="3" borderId="6" xfId="0" applyNumberFormat="1" applyFont="1" applyFill="1" applyBorder="1" applyAlignment="1">
      <alignment horizontal="left" vertical="top" wrapText="1"/>
    </xf>
    <xf numFmtId="17" fontId="0" fillId="0" borderId="20" xfId="0" applyNumberFormat="1" applyFill="1" applyBorder="1" applyAlignment="1" applyProtection="1">
      <alignment horizontal="left" vertical="top"/>
      <protection locked="0"/>
    </xf>
    <xf numFmtId="174" fontId="6" fillId="3" borderId="6" xfId="0" applyNumberFormat="1" applyFont="1" applyFill="1" applyBorder="1" applyAlignment="1" applyProtection="1">
      <alignment horizontal="left" vertical="top" wrapText="1"/>
    </xf>
    <xf numFmtId="0" fontId="0" fillId="3" borderId="4" xfId="0" applyFill="1" applyBorder="1" applyAlignment="1">
      <alignment horizontal="center" vertical="top"/>
    </xf>
    <xf numFmtId="0" fontId="5" fillId="3" borderId="15" xfId="1" applyFont="1" applyFill="1" applyBorder="1" applyAlignment="1">
      <alignment horizontal="center" vertical="top" shrinkToFit="1"/>
    </xf>
    <xf numFmtId="0" fontId="0" fillId="3" borderId="6" xfId="0" applyFill="1" applyBorder="1" applyAlignment="1">
      <alignment horizontal="center" vertical="top"/>
    </xf>
    <xf numFmtId="0" fontId="5" fillId="3" borderId="16" xfId="1" applyFont="1" applyFill="1" applyBorder="1" applyAlignment="1">
      <alignment horizontal="center" vertical="top" shrinkToFit="1"/>
    </xf>
    <xf numFmtId="0" fontId="5" fillId="3" borderId="6" xfId="1" applyFont="1" applyFill="1" applyBorder="1" applyAlignment="1">
      <alignment horizontal="center" vertical="top" shrinkToFit="1"/>
    </xf>
    <xf numFmtId="0" fontId="6" fillId="3" borderId="16" xfId="0" applyFont="1" applyFill="1" applyBorder="1" applyAlignment="1" applyProtection="1">
      <alignment horizontal="center" vertical="top" shrinkToFit="1"/>
    </xf>
    <xf numFmtId="49" fontId="6" fillId="3" borderId="16" xfId="0" applyNumberFormat="1" applyFont="1" applyFill="1" applyBorder="1" applyAlignment="1" applyProtection="1">
      <alignment horizontal="center" vertical="top" shrinkToFit="1"/>
    </xf>
    <xf numFmtId="164" fontId="6" fillId="3" borderId="16" xfId="0" applyNumberFormat="1" applyFont="1" applyFill="1" applyBorder="1" applyAlignment="1" applyProtection="1">
      <alignment horizontal="center" vertical="top" shrinkToFit="1"/>
    </xf>
    <xf numFmtId="0" fontId="6" fillId="3" borderId="16" xfId="0" applyFont="1" applyFill="1" applyBorder="1" applyAlignment="1">
      <alignment horizontal="center" vertical="top" shrinkToFit="1"/>
    </xf>
    <xf numFmtId="167" fontId="6" fillId="3" borderId="16" xfId="0" applyNumberFormat="1" applyFont="1" applyFill="1" applyBorder="1" applyAlignment="1" applyProtection="1">
      <alignment horizontal="center" vertical="top" shrinkToFit="1"/>
    </xf>
    <xf numFmtId="0" fontId="6" fillId="3" borderId="16" xfId="0" applyNumberFormat="1" applyFont="1" applyFill="1" applyBorder="1" applyAlignment="1" applyProtection="1">
      <alignment horizontal="center" vertical="top" shrinkToFit="1"/>
    </xf>
    <xf numFmtId="168" fontId="6" fillId="3" borderId="16" xfId="0" applyNumberFormat="1" applyFont="1" applyFill="1" applyBorder="1" applyAlignment="1" applyProtection="1">
      <alignment horizontal="center" vertical="top" shrinkToFit="1"/>
    </xf>
    <xf numFmtId="0" fontId="5" fillId="3" borderId="7" xfId="1" applyFont="1" applyFill="1" applyBorder="1" applyAlignment="1">
      <alignment horizontal="center" vertical="top" shrinkToFit="1"/>
    </xf>
    <xf numFmtId="168" fontId="6" fillId="3" borderId="19" xfId="0" applyNumberFormat="1" applyFont="1" applyFill="1" applyBorder="1" applyAlignment="1" applyProtection="1">
      <alignment horizontal="center" vertical="top" shrinkToFit="1"/>
    </xf>
    <xf numFmtId="0" fontId="5" fillId="3" borderId="9" xfId="1" applyFont="1" applyFill="1" applyBorder="1" applyAlignment="1">
      <alignment horizontal="center" vertical="top" shrinkToFit="1"/>
    </xf>
    <xf numFmtId="168" fontId="6" fillId="3" borderId="17" xfId="0" applyNumberFormat="1" applyFont="1" applyFill="1" applyBorder="1" applyAlignment="1" applyProtection="1">
      <alignment horizontal="center" vertical="top" shrinkToFit="1"/>
    </xf>
    <xf numFmtId="0" fontId="7" fillId="0" borderId="0" xfId="0" applyFont="1" applyAlignment="1"/>
    <xf numFmtId="0" fontId="8" fillId="3" borderId="6" xfId="1" applyFont="1" applyFill="1" applyBorder="1" applyAlignment="1">
      <alignment horizontal="left" vertical="top" shrinkToFit="1"/>
    </xf>
    <xf numFmtId="0" fontId="9" fillId="3" borderId="6" xfId="0" applyFont="1" applyFill="1" applyBorder="1" applyAlignment="1" applyProtection="1">
      <alignment horizontal="left" vertical="top" shrinkToFit="1"/>
    </xf>
    <xf numFmtId="49" fontId="9" fillId="3" borderId="6" xfId="0" applyNumberFormat="1" applyFont="1" applyFill="1" applyBorder="1" applyAlignment="1" applyProtection="1">
      <alignment horizontal="left" vertical="top" shrinkToFit="1"/>
    </xf>
    <xf numFmtId="164" fontId="9" fillId="3" borderId="6" xfId="0" applyNumberFormat="1" applyFont="1" applyFill="1" applyBorder="1" applyAlignment="1" applyProtection="1">
      <alignment horizontal="left" vertical="top" shrinkToFit="1"/>
    </xf>
    <xf numFmtId="0" fontId="9" fillId="3" borderId="6" xfId="0" applyFont="1" applyFill="1" applyBorder="1" applyAlignment="1">
      <alignment horizontal="left" vertical="top" shrinkToFit="1"/>
    </xf>
    <xf numFmtId="167" fontId="9" fillId="3" borderId="6" xfId="0" applyNumberFormat="1" applyFont="1" applyFill="1" applyBorder="1" applyAlignment="1" applyProtection="1">
      <alignment horizontal="left" vertical="top" shrinkToFit="1"/>
    </xf>
    <xf numFmtId="168" fontId="9" fillId="3" borderId="6" xfId="0" applyNumberFormat="1" applyFont="1" applyFill="1" applyBorder="1" applyAlignment="1" applyProtection="1">
      <alignment horizontal="left" vertical="top" shrinkToFit="1"/>
    </xf>
    <xf numFmtId="168" fontId="9" fillId="3" borderId="7" xfId="0" applyNumberFormat="1" applyFont="1" applyFill="1" applyBorder="1" applyAlignment="1" applyProtection="1">
      <alignment horizontal="left" vertical="top" shrinkToFit="1"/>
    </xf>
    <xf numFmtId="0" fontId="10" fillId="0" borderId="0" xfId="0" applyFont="1" applyAlignment="1">
      <alignment horizontal="left" vertical="top"/>
    </xf>
    <xf numFmtId="0" fontId="9" fillId="3" borderId="6" xfId="0" applyNumberFormat="1" applyFont="1" applyFill="1" applyBorder="1" applyAlignment="1" applyProtection="1">
      <alignment horizontal="left" vertical="top" wrapText="1" shrinkToFit="1"/>
    </xf>
    <xf numFmtId="0" fontId="10" fillId="3" borderId="5" xfId="0" applyFont="1" applyFill="1" applyBorder="1" applyAlignment="1">
      <alignment horizontal="right" vertical="top"/>
    </xf>
    <xf numFmtId="0" fontId="0" fillId="3" borderId="21" xfId="0" applyFill="1" applyBorder="1" applyAlignment="1">
      <alignment horizontal="right" vertical="top"/>
    </xf>
    <xf numFmtId="0" fontId="0" fillId="3" borderId="22" xfId="0" applyFont="1" applyFill="1" applyBorder="1" applyAlignment="1">
      <alignment horizontal="left" vertical="top"/>
    </xf>
    <xf numFmtId="0" fontId="0" fillId="3" borderId="22" xfId="0" applyFill="1" applyBorder="1" applyAlignment="1">
      <alignment horizontal="left" vertical="top"/>
    </xf>
    <xf numFmtId="49" fontId="0" fillId="3" borderId="22" xfId="0" applyNumberFormat="1" applyFill="1" applyBorder="1" applyAlignment="1">
      <alignment horizontal="left" vertical="top" wrapText="1"/>
    </xf>
    <xf numFmtId="0" fontId="0" fillId="3" borderId="22" xfId="0" applyNumberFormat="1" applyFill="1" applyBorder="1" applyAlignment="1">
      <alignment horizontal="left" vertical="top" wrapText="1"/>
    </xf>
    <xf numFmtId="0" fontId="5" fillId="3" borderId="22" xfId="1" applyFont="1" applyFill="1" applyBorder="1" applyAlignment="1">
      <alignment horizontal="left" vertical="top" shrinkToFit="1"/>
    </xf>
    <xf numFmtId="0" fontId="0" fillId="3" borderId="23" xfId="0" applyFill="1" applyBorder="1" applyAlignment="1">
      <alignment horizontal="left" vertical="top"/>
    </xf>
    <xf numFmtId="168" fontId="6" fillId="3" borderId="22" xfId="0" applyNumberFormat="1" applyFont="1" applyFill="1" applyBorder="1" applyAlignment="1" applyProtection="1">
      <alignment horizontal="left" vertical="top" shrinkToFit="1"/>
    </xf>
    <xf numFmtId="49" fontId="6" fillId="3" borderId="22" xfId="0" applyNumberFormat="1" applyFont="1" applyFill="1" applyBorder="1" applyAlignment="1" applyProtection="1">
      <alignment horizontal="left" vertical="top"/>
    </xf>
    <xf numFmtId="49" fontId="6" fillId="3" borderId="22" xfId="0" applyNumberFormat="1" applyFont="1" applyFill="1" applyBorder="1" applyAlignment="1" applyProtection="1">
      <alignment horizontal="left" vertical="top" wrapText="1"/>
    </xf>
    <xf numFmtId="0" fontId="6" fillId="3" borderId="22" xfId="0" applyNumberFormat="1" applyFont="1" applyFill="1" applyBorder="1" applyAlignment="1" applyProtection="1">
      <alignment horizontal="left" vertical="top" wrapText="1"/>
    </xf>
    <xf numFmtId="168" fontId="6" fillId="3" borderId="23" xfId="0" applyNumberFormat="1" applyFont="1" applyFill="1" applyBorder="1" applyAlignment="1" applyProtection="1">
      <alignment horizontal="left" vertical="top" shrinkToFit="1"/>
    </xf>
    <xf numFmtId="165" fontId="6" fillId="3" borderId="22" xfId="0" applyNumberFormat="1" applyFont="1" applyFill="1" applyBorder="1" applyAlignment="1" applyProtection="1">
      <alignment horizontal="left" vertical="top" shrinkToFit="1"/>
    </xf>
    <xf numFmtId="0" fontId="0" fillId="3" borderId="22" xfId="0" applyFill="1" applyBorder="1" applyAlignment="1" applyProtection="1">
      <alignment horizontal="left" vertical="top"/>
      <protection locked="0"/>
    </xf>
    <xf numFmtId="49" fontId="0" fillId="3" borderId="22" xfId="0" applyNumberFormat="1" applyFill="1" applyBorder="1" applyAlignment="1" applyProtection="1">
      <alignment horizontal="left" vertical="top"/>
      <protection locked="0"/>
    </xf>
    <xf numFmtId="0" fontId="0" fillId="3" borderId="22" xfId="0" applyFill="1" applyBorder="1" applyAlignment="1" applyProtection="1">
      <alignment horizontal="left" vertical="top" wrapText="1"/>
      <protection locked="0"/>
    </xf>
    <xf numFmtId="49" fontId="0" fillId="3" borderId="22" xfId="0" applyNumberFormat="1" applyFill="1" applyBorder="1" applyAlignment="1" applyProtection="1">
      <alignment horizontal="left" vertical="top" wrapText="1"/>
      <protection locked="0"/>
    </xf>
    <xf numFmtId="0" fontId="0" fillId="3" borderId="23" xfId="0" applyFill="1" applyBorder="1" applyAlignment="1" applyProtection="1">
      <alignment horizontal="left" vertical="top"/>
      <protection locked="0"/>
    </xf>
  </cellXfs>
  <cellStyles count="2">
    <cellStyle name="Normal" xfId="0" builtinId="0"/>
    <cellStyle name="Normal_Receivers" xfId="1"/>
  </cellStyles>
  <dxfs count="28">
    <dxf>
      <font>
        <b/>
        <i val="0"/>
      </font>
      <fill>
        <patternFill>
          <bgColor theme="6" tint="0.39994506668294322"/>
        </patternFill>
      </fill>
    </dxf>
    <dxf>
      <fill>
        <patternFill>
          <bgColor rgb="FFFFFF99"/>
        </patternFill>
      </fill>
    </dxf>
    <dxf>
      <fill>
        <patternFill>
          <bgColor theme="0" tint="-0.14996795556505021"/>
        </patternFill>
      </fill>
    </dxf>
    <dxf>
      <fill>
        <patternFill patternType="none">
          <bgColor auto="1"/>
        </patternFill>
      </fill>
    </dxf>
    <dxf>
      <font>
        <b/>
        <i val="0"/>
      </font>
      <fill>
        <patternFill>
          <bgColor theme="6" tint="0.39994506668294322"/>
        </patternFill>
      </fill>
    </dxf>
    <dxf>
      <fill>
        <patternFill>
          <bgColor rgb="FFFFFF99"/>
        </patternFill>
      </fill>
    </dxf>
    <dxf>
      <fill>
        <patternFill>
          <bgColor theme="0" tint="-0.14996795556505021"/>
        </patternFill>
      </fill>
    </dxf>
    <dxf>
      <fill>
        <patternFill patternType="none">
          <bgColor auto="1"/>
        </patternFill>
      </fill>
    </dxf>
    <dxf>
      <font>
        <b/>
        <i val="0"/>
      </font>
      <fill>
        <patternFill>
          <bgColor theme="6" tint="0.39994506668294322"/>
        </patternFill>
      </fill>
    </dxf>
    <dxf>
      <fill>
        <patternFill>
          <bgColor rgb="FFFFFF99"/>
        </patternFill>
      </fill>
    </dxf>
    <dxf>
      <fill>
        <patternFill>
          <bgColor theme="0" tint="-0.14996795556505021"/>
        </patternFill>
      </fill>
    </dxf>
    <dxf>
      <fill>
        <patternFill patternType="none">
          <bgColor auto="1"/>
        </patternFill>
      </fill>
    </dxf>
    <dxf>
      <font>
        <b/>
        <i val="0"/>
      </font>
      <fill>
        <patternFill>
          <bgColor theme="6" tint="0.39994506668294322"/>
        </patternFill>
      </fill>
    </dxf>
    <dxf>
      <fill>
        <patternFill>
          <bgColor rgb="FFFFFF99"/>
        </patternFill>
      </fill>
    </dxf>
    <dxf>
      <fill>
        <patternFill>
          <bgColor theme="0" tint="-0.14996795556505021"/>
        </patternFill>
      </fill>
    </dxf>
    <dxf>
      <fill>
        <patternFill patternType="none">
          <bgColor auto="1"/>
        </patternFill>
      </fill>
    </dxf>
    <dxf>
      <font>
        <b/>
        <i val="0"/>
      </font>
      <fill>
        <patternFill>
          <bgColor theme="6" tint="0.39994506668294322"/>
        </patternFill>
      </fill>
    </dxf>
    <dxf>
      <fill>
        <patternFill>
          <bgColor rgb="FFFFFF99"/>
        </patternFill>
      </fill>
    </dxf>
    <dxf>
      <fill>
        <patternFill>
          <bgColor theme="0" tint="-0.14996795556505021"/>
        </patternFill>
      </fill>
    </dxf>
    <dxf>
      <fill>
        <patternFill patternType="none">
          <bgColor auto="1"/>
        </patternFill>
      </fill>
    </dxf>
    <dxf>
      <font>
        <b/>
        <i val="0"/>
      </font>
      <fill>
        <patternFill>
          <bgColor theme="6" tint="0.39994506668294322"/>
        </patternFill>
      </fill>
    </dxf>
    <dxf>
      <fill>
        <patternFill>
          <bgColor rgb="FFFFFF99"/>
        </patternFill>
      </fill>
    </dxf>
    <dxf>
      <fill>
        <patternFill>
          <bgColor theme="0" tint="-0.14996795556505021"/>
        </patternFill>
      </fill>
    </dxf>
    <dxf>
      <fill>
        <patternFill patternType="none">
          <bgColor auto="1"/>
        </patternFill>
      </fill>
    </dxf>
    <dxf>
      <font>
        <b/>
        <i val="0"/>
      </font>
      <fill>
        <patternFill>
          <bgColor theme="6" tint="0.39994506668294322"/>
        </patternFill>
      </fill>
    </dxf>
    <dxf>
      <fill>
        <patternFill>
          <bgColor rgb="FFFFFF99"/>
        </patternFill>
      </fill>
    </dxf>
    <dxf>
      <fill>
        <patternFill>
          <bgColor theme="0" tint="-0.14996795556505021"/>
        </patternFill>
      </fill>
    </dxf>
    <dxf>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4"/>
  <dimension ref="A1:G50"/>
  <sheetViews>
    <sheetView workbookViewId="0">
      <selection activeCell="F5" sqref="F5"/>
    </sheetView>
  </sheetViews>
  <sheetFormatPr defaultRowHeight="15"/>
  <cols>
    <col min="1" max="1" width="6.85546875" style="86" customWidth="1"/>
    <col min="2" max="2" width="29.7109375" style="87" customWidth="1"/>
    <col min="3" max="3" width="60.7109375" style="88" customWidth="1"/>
    <col min="4" max="4" width="29.85546875" style="88" customWidth="1"/>
    <col min="5" max="5" width="39.140625" style="89" customWidth="1"/>
    <col min="6" max="6" width="14.7109375" customWidth="1"/>
    <col min="7" max="7" width="14.7109375" style="104" customWidth="1"/>
    <col min="8" max="16384" width="9.140625" style="1"/>
  </cols>
  <sheetData>
    <row r="1" spans="1:7">
      <c r="A1" s="134" t="s">
        <v>341</v>
      </c>
    </row>
    <row r="3" spans="1:7">
      <c r="A3" s="2" t="s">
        <v>0</v>
      </c>
      <c r="B3" s="3" t="s">
        <v>1</v>
      </c>
      <c r="C3" s="4" t="s">
        <v>2</v>
      </c>
      <c r="D3" s="4" t="s">
        <v>3</v>
      </c>
      <c r="E3" s="4" t="s">
        <v>4</v>
      </c>
      <c r="F3" s="5" t="s">
        <v>5</v>
      </c>
      <c r="G3" s="90" t="s">
        <v>6</v>
      </c>
    </row>
    <row r="4" spans="1:7">
      <c r="A4" s="6">
        <v>1</v>
      </c>
      <c r="B4" s="7" t="s">
        <v>316</v>
      </c>
      <c r="C4" s="8" t="s">
        <v>112</v>
      </c>
      <c r="D4" s="9" t="s">
        <v>319</v>
      </c>
      <c r="E4" s="9" t="s">
        <v>330</v>
      </c>
      <c r="F4" s="118" t="s">
        <v>340</v>
      </c>
      <c r="G4" s="119" t="s">
        <v>340</v>
      </c>
    </row>
    <row r="5" spans="1:7" ht="30">
      <c r="A5" s="145">
        <v>2</v>
      </c>
      <c r="B5" s="135" t="s">
        <v>355</v>
      </c>
      <c r="C5" s="21" t="s">
        <v>320</v>
      </c>
      <c r="D5" s="21" t="s">
        <v>319</v>
      </c>
      <c r="E5" s="17" t="s">
        <v>331</v>
      </c>
      <c r="F5" s="120" t="s">
        <v>340</v>
      </c>
      <c r="G5" s="121" t="s">
        <v>340</v>
      </c>
    </row>
    <row r="6" spans="1:7">
      <c r="A6" s="145">
        <v>3</v>
      </c>
      <c r="B6" s="136" t="s">
        <v>361</v>
      </c>
      <c r="C6" s="21" t="s">
        <v>321</v>
      </c>
      <c r="D6" s="21" t="s">
        <v>319</v>
      </c>
      <c r="E6" s="22" t="s">
        <v>332</v>
      </c>
      <c r="F6" s="122" t="s">
        <v>340</v>
      </c>
      <c r="G6" s="123" t="s">
        <v>340</v>
      </c>
    </row>
    <row r="7" spans="1:7">
      <c r="A7" s="145">
        <v>4</v>
      </c>
      <c r="B7" s="136" t="s">
        <v>362</v>
      </c>
      <c r="C7" s="117">
        <v>40179</v>
      </c>
      <c r="D7" s="21" t="s">
        <v>329</v>
      </c>
      <c r="E7" s="22" t="s">
        <v>333</v>
      </c>
      <c r="F7" s="122" t="s">
        <v>340</v>
      </c>
      <c r="G7" s="123" t="s">
        <v>340</v>
      </c>
    </row>
    <row r="8" spans="1:7">
      <c r="A8" s="145">
        <v>5</v>
      </c>
      <c r="B8" s="137" t="s">
        <v>363</v>
      </c>
      <c r="C8" s="117">
        <v>41274</v>
      </c>
      <c r="D8" s="21" t="s">
        <v>329</v>
      </c>
      <c r="E8" s="22" t="s">
        <v>334</v>
      </c>
      <c r="F8" s="122" t="s">
        <v>340</v>
      </c>
      <c r="G8" s="124" t="s">
        <v>340</v>
      </c>
    </row>
    <row r="9" spans="1:7" ht="240" customHeight="1">
      <c r="A9" s="145">
        <v>6</v>
      </c>
      <c r="B9" s="137" t="s">
        <v>364</v>
      </c>
      <c r="C9" s="68" t="s">
        <v>322</v>
      </c>
      <c r="D9" s="21" t="s">
        <v>319</v>
      </c>
      <c r="E9" s="22" t="s">
        <v>335</v>
      </c>
      <c r="F9" s="122" t="s">
        <v>340</v>
      </c>
      <c r="G9" s="124" t="s">
        <v>340</v>
      </c>
    </row>
    <row r="10" spans="1:7" ht="75">
      <c r="A10" s="145">
        <v>7</v>
      </c>
      <c r="B10" s="138" t="s">
        <v>365</v>
      </c>
      <c r="C10" s="68" t="s">
        <v>352</v>
      </c>
      <c r="D10" s="21" t="s">
        <v>319</v>
      </c>
      <c r="E10" s="22" t="s">
        <v>347</v>
      </c>
      <c r="F10" s="122" t="s">
        <v>340</v>
      </c>
      <c r="G10" s="125" t="s">
        <v>340</v>
      </c>
    </row>
    <row r="11" spans="1:7" ht="75">
      <c r="A11" s="145">
        <v>8</v>
      </c>
      <c r="B11" s="139" t="s">
        <v>366</v>
      </c>
      <c r="C11" s="115" t="s">
        <v>323</v>
      </c>
      <c r="D11" s="30" t="s">
        <v>319</v>
      </c>
      <c r="E11" s="31" t="s">
        <v>354</v>
      </c>
      <c r="F11" s="122" t="s">
        <v>340</v>
      </c>
      <c r="G11" s="126" t="s">
        <v>340</v>
      </c>
    </row>
    <row r="12" spans="1:7">
      <c r="A12" s="13">
        <v>9</v>
      </c>
      <c r="B12" s="33" t="s">
        <v>317</v>
      </c>
      <c r="C12" s="115" t="s">
        <v>328</v>
      </c>
      <c r="D12" s="30" t="s">
        <v>319</v>
      </c>
      <c r="E12" s="22" t="s">
        <v>336</v>
      </c>
      <c r="F12" s="122" t="s">
        <v>340</v>
      </c>
      <c r="G12" s="127" t="s">
        <v>340</v>
      </c>
    </row>
    <row r="13" spans="1:7">
      <c r="A13" s="145">
        <v>10</v>
      </c>
      <c r="B13" s="140" t="s">
        <v>367</v>
      </c>
      <c r="C13" s="30" t="s">
        <v>324</v>
      </c>
      <c r="D13" s="30" t="s">
        <v>319</v>
      </c>
      <c r="E13" s="22" t="s">
        <v>337</v>
      </c>
      <c r="F13" s="122" t="s">
        <v>340</v>
      </c>
      <c r="G13" s="127" t="s">
        <v>340</v>
      </c>
    </row>
    <row r="14" spans="1:7">
      <c r="A14" s="13">
        <v>11</v>
      </c>
      <c r="B14" s="33" t="s">
        <v>318</v>
      </c>
      <c r="C14" s="30" t="s">
        <v>327</v>
      </c>
      <c r="D14" s="30" t="s">
        <v>319</v>
      </c>
      <c r="E14" s="22" t="s">
        <v>338</v>
      </c>
      <c r="F14" s="122" t="s">
        <v>340</v>
      </c>
      <c r="G14" s="127" t="s">
        <v>340</v>
      </c>
    </row>
    <row r="15" spans="1:7" ht="75">
      <c r="A15" s="145">
        <v>12</v>
      </c>
      <c r="B15" s="140" t="s">
        <v>368</v>
      </c>
      <c r="C15" s="30" t="s">
        <v>351</v>
      </c>
      <c r="D15" s="30" t="s">
        <v>319</v>
      </c>
      <c r="E15" s="22" t="s">
        <v>348</v>
      </c>
      <c r="F15" s="122" t="s">
        <v>340</v>
      </c>
      <c r="G15" s="127" t="s">
        <v>340</v>
      </c>
    </row>
    <row r="16" spans="1:7" ht="60">
      <c r="A16" s="145">
        <v>13</v>
      </c>
      <c r="B16" s="144" t="s">
        <v>369</v>
      </c>
      <c r="C16" s="21" t="s">
        <v>350</v>
      </c>
      <c r="D16" s="21" t="s">
        <v>319</v>
      </c>
      <c r="E16" s="22" t="s">
        <v>349</v>
      </c>
      <c r="F16" s="122" t="s">
        <v>340</v>
      </c>
      <c r="G16" s="128" t="s">
        <v>340</v>
      </c>
    </row>
    <row r="17" spans="1:7" ht="45">
      <c r="A17" s="145">
        <v>14</v>
      </c>
      <c r="B17" s="141" t="s">
        <v>370</v>
      </c>
      <c r="C17" s="20" t="s">
        <v>326</v>
      </c>
      <c r="D17" s="21" t="s">
        <v>319</v>
      </c>
      <c r="E17" s="22" t="s">
        <v>353</v>
      </c>
      <c r="F17" s="122" t="s">
        <v>340</v>
      </c>
      <c r="G17" s="129" t="s">
        <v>340</v>
      </c>
    </row>
    <row r="18" spans="1:7">
      <c r="A18" s="145">
        <v>15</v>
      </c>
      <c r="B18" s="142" t="s">
        <v>371</v>
      </c>
      <c r="C18" s="39" t="s">
        <v>325</v>
      </c>
      <c r="D18" s="40" t="s">
        <v>319</v>
      </c>
      <c r="E18" s="41" t="s">
        <v>339</v>
      </c>
      <c r="F18" s="130" t="s">
        <v>340</v>
      </c>
      <c r="G18" s="131" t="s">
        <v>340</v>
      </c>
    </row>
    <row r="19" spans="1:7" ht="15.75" thickBot="1">
      <c r="A19" s="43"/>
      <c r="B19" s="44"/>
      <c r="C19" s="45"/>
      <c r="D19" s="46"/>
      <c r="E19" s="47"/>
      <c r="F19" s="132"/>
      <c r="G19" s="133"/>
    </row>
    <row r="20" spans="1:7" ht="15.75" thickTop="1"/>
    <row r="21" spans="1:7">
      <c r="B21" s="143" t="s">
        <v>356</v>
      </c>
    </row>
    <row r="50" spans="3:3">
      <c r="C50" s="116"/>
    </row>
  </sheetData>
  <sortState ref="A24:B54">
    <sortCondition ref="A24:A54"/>
  </sortState>
  <conditionalFormatting sqref="F4:G19">
    <cfRule type="containsText" dxfId="27" priority="1" operator="containsText" text="Optional">
      <formula>NOT(ISERROR(SEARCH("Optional",F4)))</formula>
    </cfRule>
    <cfRule type="containsText" dxfId="26" priority="2" operator="containsText" text="NA">
      <formula>NOT(ISERROR(SEARCH("NA",F4)))</formula>
    </cfRule>
    <cfRule type="containsText" dxfId="25" priority="3" operator="containsText" text="Recommended">
      <formula>NOT(ISERROR(SEARCH("Recommended",F4)))</formula>
    </cfRule>
    <cfRule type="containsText" dxfId="24" priority="4" operator="containsText" text="Required">
      <formula>NOT(ISERROR(SEARCH("Required",F4)))</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sheetPr codeName="Sheet5"/>
  <dimension ref="A1:G7"/>
  <sheetViews>
    <sheetView workbookViewId="0">
      <selection activeCell="E4" sqref="E4"/>
    </sheetView>
  </sheetViews>
  <sheetFormatPr defaultRowHeight="15"/>
  <cols>
    <col min="1" max="1" width="6.85546875" bestFit="1" customWidth="1"/>
    <col min="2" max="2" width="28.28515625" bestFit="1" customWidth="1"/>
    <col min="3" max="3" width="25" bestFit="1" customWidth="1"/>
    <col min="4" max="4" width="14.85546875" bestFit="1" customWidth="1"/>
    <col min="5" max="5" width="40" customWidth="1"/>
    <col min="6" max="6" width="14.5703125" bestFit="1" customWidth="1"/>
    <col min="7" max="7" width="9.140625" style="104"/>
  </cols>
  <sheetData>
    <row r="1" spans="1:7" s="1" customFormat="1">
      <c r="A1" s="134" t="s">
        <v>346</v>
      </c>
      <c r="B1" s="87"/>
      <c r="C1" s="88"/>
      <c r="D1" s="88"/>
      <c r="E1" s="89"/>
      <c r="F1"/>
      <c r="G1" s="104"/>
    </row>
    <row r="2" spans="1:7" s="1" customFormat="1">
      <c r="A2" s="86"/>
      <c r="B2" s="87"/>
      <c r="C2" s="88"/>
      <c r="D2" s="88"/>
      <c r="E2" s="89"/>
      <c r="F2"/>
      <c r="G2" s="104"/>
    </row>
    <row r="3" spans="1:7">
      <c r="A3" s="2" t="s">
        <v>0</v>
      </c>
      <c r="B3" s="3" t="s">
        <v>1</v>
      </c>
      <c r="C3" s="4" t="s">
        <v>2</v>
      </c>
      <c r="D3" s="4" t="s">
        <v>3</v>
      </c>
      <c r="E3" s="4" t="s">
        <v>4</v>
      </c>
      <c r="F3" s="5" t="s">
        <v>5</v>
      </c>
      <c r="G3" s="90" t="s">
        <v>6</v>
      </c>
    </row>
    <row r="4" spans="1:7" ht="60">
      <c r="A4" s="6">
        <f>IF(NOT(B4=0),1,"")</f>
        <v>1</v>
      </c>
      <c r="B4" s="7" t="s">
        <v>17</v>
      </c>
      <c r="C4" s="8" t="s">
        <v>302</v>
      </c>
      <c r="D4" s="9" t="s">
        <v>9</v>
      </c>
      <c r="E4" s="12" t="s">
        <v>372</v>
      </c>
      <c r="F4" s="10" t="s">
        <v>13</v>
      </c>
      <c r="G4" s="91"/>
    </row>
    <row r="5" spans="1:7">
      <c r="A5" s="13">
        <f t="shared" ref="A5:A7" si="0">IF(NOT(B5=0),A4+1,"")</f>
        <v>2</v>
      </c>
      <c r="B5" s="14" t="s">
        <v>297</v>
      </c>
      <c r="C5" s="15" t="s">
        <v>304</v>
      </c>
      <c r="D5" s="16" t="s">
        <v>9</v>
      </c>
      <c r="E5" s="17" t="s">
        <v>305</v>
      </c>
      <c r="F5" s="18" t="s">
        <v>13</v>
      </c>
      <c r="G5" s="92"/>
    </row>
    <row r="6" spans="1:7" ht="45">
      <c r="A6" s="13">
        <f t="shared" si="0"/>
        <v>3</v>
      </c>
      <c r="B6" s="19" t="s">
        <v>298</v>
      </c>
      <c r="C6" s="20" t="s">
        <v>303</v>
      </c>
      <c r="D6" s="21" t="s">
        <v>9</v>
      </c>
      <c r="E6" s="22" t="s">
        <v>300</v>
      </c>
      <c r="F6" s="18" t="s">
        <v>13</v>
      </c>
      <c r="G6" s="93"/>
    </row>
    <row r="7" spans="1:7" ht="90">
      <c r="A7" s="13">
        <f t="shared" si="0"/>
        <v>4</v>
      </c>
      <c r="B7" s="23" t="s">
        <v>299</v>
      </c>
      <c r="C7" s="20" t="s">
        <v>301</v>
      </c>
      <c r="D7" s="21" t="s">
        <v>9</v>
      </c>
      <c r="E7" s="22" t="s">
        <v>306</v>
      </c>
      <c r="F7" s="14" t="s">
        <v>13</v>
      </c>
      <c r="G7" s="94"/>
    </row>
  </sheetData>
  <conditionalFormatting sqref="F4:G7">
    <cfRule type="containsText" dxfId="23" priority="1" operator="containsText" text="Optional">
      <formula>NOT(ISERROR(SEARCH("Optional",F4)))</formula>
    </cfRule>
    <cfRule type="containsText" dxfId="22" priority="2" operator="containsText" text="NA">
      <formula>NOT(ISERROR(SEARCH("NA",F4)))</formula>
    </cfRule>
    <cfRule type="containsText" dxfId="21" priority="3" operator="containsText" text="Recommended">
      <formula>NOT(ISERROR(SEARCH("Recommended",F4)))</formula>
    </cfRule>
    <cfRule type="containsText" dxfId="20" priority="4" operator="containsText" text="Required">
      <formula>NOT(ISERROR(SEARCH("Required",F4)))</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0"/>
  <dimension ref="A1:G18"/>
  <sheetViews>
    <sheetView workbookViewId="0">
      <pane ySplit="3" topLeftCell="A11" activePane="bottomLeft" state="frozen"/>
      <selection pane="bottomLeft" activeCell="B4" sqref="B4"/>
    </sheetView>
  </sheetViews>
  <sheetFormatPr defaultRowHeight="15"/>
  <cols>
    <col min="1" max="1" width="6.85546875" style="86" customWidth="1"/>
    <col min="2" max="2" width="29.7109375" style="87" customWidth="1"/>
    <col min="3" max="3" width="21.85546875" style="88" customWidth="1"/>
    <col min="4" max="4" width="29.85546875" style="88" customWidth="1"/>
    <col min="5" max="5" width="39.140625" style="89" customWidth="1"/>
    <col min="6" max="6" width="14.7109375" customWidth="1"/>
    <col min="7" max="7" width="14.7109375" style="104" customWidth="1"/>
    <col min="8" max="16384" width="9.140625" style="1"/>
  </cols>
  <sheetData>
    <row r="1" spans="1:7">
      <c r="A1" s="134" t="s">
        <v>343</v>
      </c>
    </row>
    <row r="3" spans="1:7">
      <c r="A3" s="2" t="s">
        <v>0</v>
      </c>
      <c r="B3" s="3" t="s">
        <v>1</v>
      </c>
      <c r="C3" s="4" t="s">
        <v>2</v>
      </c>
      <c r="D3" s="4" t="s">
        <v>3</v>
      </c>
      <c r="E3" s="4" t="s">
        <v>4</v>
      </c>
      <c r="F3" s="5" t="s">
        <v>5</v>
      </c>
      <c r="G3" s="90" t="s">
        <v>6</v>
      </c>
    </row>
    <row r="4" spans="1:7" ht="60">
      <c r="A4" s="6">
        <f>IF(NOT(B4=0),1,"")</f>
        <v>1</v>
      </c>
      <c r="B4" s="7" t="s">
        <v>7</v>
      </c>
      <c r="C4" s="8" t="s">
        <v>8</v>
      </c>
      <c r="D4" s="9" t="s">
        <v>9</v>
      </c>
      <c r="E4" s="9" t="s">
        <v>10</v>
      </c>
      <c r="F4" s="10" t="s">
        <v>11</v>
      </c>
      <c r="G4" s="91" t="s">
        <v>11</v>
      </c>
    </row>
    <row r="5" spans="1:7" ht="45">
      <c r="A5" s="13">
        <f t="shared" ref="A5:A16" si="0">IF(NOT(B5=0),A4+1,"")</f>
        <v>2</v>
      </c>
      <c r="B5" s="14" t="s">
        <v>17</v>
      </c>
      <c r="C5" s="15" t="s">
        <v>18</v>
      </c>
      <c r="D5" s="16" t="s">
        <v>9</v>
      </c>
      <c r="E5" s="17" t="s">
        <v>359</v>
      </c>
      <c r="F5" s="18" t="s">
        <v>13</v>
      </c>
      <c r="G5" s="92"/>
    </row>
    <row r="6" spans="1:7" ht="127.5" customHeight="1">
      <c r="A6" s="13">
        <f t="shared" si="0"/>
        <v>3</v>
      </c>
      <c r="B6" s="19" t="s">
        <v>22</v>
      </c>
      <c r="C6" s="20" t="s">
        <v>18</v>
      </c>
      <c r="D6" s="21" t="s">
        <v>9</v>
      </c>
      <c r="E6" s="22" t="s">
        <v>357</v>
      </c>
      <c r="F6" s="14" t="s">
        <v>11</v>
      </c>
      <c r="G6" s="93" t="s">
        <v>11</v>
      </c>
    </row>
    <row r="7" spans="1:7" ht="30">
      <c r="A7" s="13">
        <f t="shared" si="0"/>
        <v>4</v>
      </c>
      <c r="B7" s="19" t="s">
        <v>26</v>
      </c>
      <c r="C7" s="20" t="s">
        <v>27</v>
      </c>
      <c r="D7" s="21" t="s">
        <v>28</v>
      </c>
      <c r="E7" s="22" t="s">
        <v>358</v>
      </c>
      <c r="F7" s="14" t="s">
        <v>13</v>
      </c>
      <c r="G7" s="93" t="s">
        <v>11</v>
      </c>
    </row>
    <row r="8" spans="1:7">
      <c r="A8" s="13">
        <f t="shared" si="0"/>
        <v>5</v>
      </c>
      <c r="B8" s="23" t="s">
        <v>33</v>
      </c>
      <c r="C8" s="24" t="s">
        <v>34</v>
      </c>
      <c r="D8" s="21" t="s">
        <v>35</v>
      </c>
      <c r="E8" s="22" t="s">
        <v>36</v>
      </c>
      <c r="F8" s="14" t="s">
        <v>11</v>
      </c>
      <c r="G8" s="94" t="s">
        <v>11</v>
      </c>
    </row>
    <row r="9" spans="1:7" ht="30">
      <c r="A9" s="13">
        <f t="shared" si="0"/>
        <v>6</v>
      </c>
      <c r="B9" s="23" t="s">
        <v>42</v>
      </c>
      <c r="C9" s="27">
        <v>44.478149999999999</v>
      </c>
      <c r="D9" s="21" t="s">
        <v>43</v>
      </c>
      <c r="E9" s="22" t="s">
        <v>44</v>
      </c>
      <c r="F9" s="14" t="s">
        <v>13</v>
      </c>
      <c r="G9" s="94" t="s">
        <v>11</v>
      </c>
    </row>
    <row r="10" spans="1:7" ht="30">
      <c r="A10" s="13">
        <f t="shared" si="0"/>
        <v>7</v>
      </c>
      <c r="B10" s="25" t="s">
        <v>56</v>
      </c>
      <c r="C10" s="27">
        <v>-63.533369999999998</v>
      </c>
      <c r="D10" s="21" t="s">
        <v>57</v>
      </c>
      <c r="E10" s="22" t="s">
        <v>58</v>
      </c>
      <c r="F10" s="14" t="s">
        <v>13</v>
      </c>
      <c r="G10" s="95" t="s">
        <v>11</v>
      </c>
    </row>
    <row r="11" spans="1:7" ht="30">
      <c r="A11" s="13">
        <f t="shared" si="0"/>
        <v>8</v>
      </c>
      <c r="B11" s="28" t="s">
        <v>68</v>
      </c>
      <c r="C11" s="29">
        <v>40909</v>
      </c>
      <c r="D11" s="30" t="s">
        <v>46</v>
      </c>
      <c r="E11" s="31" t="s">
        <v>69</v>
      </c>
      <c r="F11" s="14" t="s">
        <v>13</v>
      </c>
      <c r="G11" s="100"/>
    </row>
    <row r="12" spans="1:7" ht="108.75" customHeight="1">
      <c r="A12" s="13">
        <f t="shared" si="0"/>
        <v>9</v>
      </c>
      <c r="B12" s="33" t="s">
        <v>78</v>
      </c>
      <c r="C12" s="29">
        <v>40909</v>
      </c>
      <c r="D12" s="30" t="s">
        <v>46</v>
      </c>
      <c r="E12" s="22" t="s">
        <v>79</v>
      </c>
      <c r="F12" s="14" t="s">
        <v>13</v>
      </c>
      <c r="G12" s="97"/>
    </row>
    <row r="13" spans="1:7" ht="108.75" customHeight="1">
      <c r="A13" s="13">
        <f>IF(NOT(B13=0),A11+1,"")</f>
        <v>9</v>
      </c>
      <c r="B13" s="33" t="s">
        <v>310</v>
      </c>
      <c r="C13" s="108">
        <v>69</v>
      </c>
      <c r="D13" s="30" t="s">
        <v>308</v>
      </c>
      <c r="E13" s="22" t="s">
        <v>309</v>
      </c>
      <c r="F13" s="14" t="s">
        <v>13</v>
      </c>
      <c r="G13" s="97"/>
    </row>
    <row r="14" spans="1:7" ht="30">
      <c r="A14" s="13">
        <f>IF(NOT(B14=0),A12+1,"")</f>
        <v>10</v>
      </c>
      <c r="B14" s="32" t="s">
        <v>86</v>
      </c>
      <c r="C14" s="20" t="s">
        <v>87</v>
      </c>
      <c r="D14" s="21" t="s">
        <v>88</v>
      </c>
      <c r="E14" s="22" t="s">
        <v>89</v>
      </c>
      <c r="F14" s="14" t="s">
        <v>13</v>
      </c>
      <c r="G14" s="96"/>
    </row>
    <row r="15" spans="1:7" ht="45">
      <c r="A15" s="13">
        <f t="shared" si="0"/>
        <v>11</v>
      </c>
      <c r="B15" s="35" t="s">
        <v>99</v>
      </c>
      <c r="C15" s="20" t="s">
        <v>87</v>
      </c>
      <c r="D15" s="21" t="s">
        <v>88</v>
      </c>
      <c r="E15" s="22" t="s">
        <v>100</v>
      </c>
      <c r="F15" s="14" t="s">
        <v>13</v>
      </c>
      <c r="G15" s="98"/>
    </row>
    <row r="16" spans="1:7">
      <c r="A16" s="13">
        <f t="shared" si="0"/>
        <v>12</v>
      </c>
      <c r="B16" s="38" t="s">
        <v>111</v>
      </c>
      <c r="C16" s="39" t="s">
        <v>112</v>
      </c>
      <c r="D16" s="40" t="s">
        <v>113</v>
      </c>
      <c r="E16" s="41" t="s">
        <v>114</v>
      </c>
      <c r="F16" s="42" t="s">
        <v>13</v>
      </c>
      <c r="G16" s="107"/>
    </row>
    <row r="17" spans="1:7" ht="30.75" thickBot="1">
      <c r="A17" s="146">
        <f>IF(NOT(B17=0),A16+1,"")</f>
        <v>13</v>
      </c>
      <c r="B17" s="153" t="s">
        <v>124</v>
      </c>
      <c r="C17" s="154" t="s">
        <v>125</v>
      </c>
      <c r="D17" s="155" t="s">
        <v>88</v>
      </c>
      <c r="E17" s="156" t="s">
        <v>126</v>
      </c>
      <c r="F17" s="151" t="s">
        <v>13</v>
      </c>
      <c r="G17" s="157"/>
    </row>
    <row r="18" spans="1:7" ht="15.75" thickTop="1"/>
  </sheetData>
  <conditionalFormatting sqref="F4:G17">
    <cfRule type="containsText" dxfId="19" priority="1" operator="containsText" text="Optional">
      <formula>NOT(ISERROR(SEARCH("Optional",F4)))</formula>
    </cfRule>
    <cfRule type="containsText" dxfId="18" priority="2" operator="containsText" text="NA">
      <formula>NOT(ISERROR(SEARCH("NA",F4)))</formula>
    </cfRule>
    <cfRule type="containsText" dxfId="17" priority="3" operator="containsText" text="Recommended">
      <formula>NOT(ISERROR(SEARCH("Recommended",F4)))</formula>
    </cfRule>
    <cfRule type="containsText" dxfId="16" priority="4" operator="containsText" text="Required">
      <formula>NOT(ISERROR(SEARCH("Required",F4)))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codeName="Sheet1"/>
  <dimension ref="A1:G37"/>
  <sheetViews>
    <sheetView topLeftCell="A26" workbookViewId="0">
      <selection activeCell="I5" sqref="I5"/>
    </sheetView>
  </sheetViews>
  <sheetFormatPr defaultRowHeight="15"/>
  <cols>
    <col min="1" max="1" width="6.85546875" bestFit="1" customWidth="1"/>
    <col min="2" max="2" width="28.28515625" bestFit="1" customWidth="1"/>
    <col min="3" max="3" width="19.28515625" bestFit="1" customWidth="1"/>
    <col min="4" max="4" width="14.85546875" bestFit="1" customWidth="1"/>
    <col min="5" max="5" width="38.7109375" bestFit="1" customWidth="1"/>
    <col min="6" max="6" width="14.5703125" bestFit="1" customWidth="1"/>
    <col min="7" max="7" width="9.140625" style="104"/>
    <col min="8" max="16384" width="9.140625" style="1"/>
  </cols>
  <sheetData>
    <row r="1" spans="1:7">
      <c r="A1" s="134" t="s">
        <v>342</v>
      </c>
      <c r="B1" s="87"/>
      <c r="C1" s="88"/>
      <c r="D1" s="88"/>
      <c r="E1" s="89"/>
    </row>
    <row r="2" spans="1:7">
      <c r="A2" s="86"/>
      <c r="B2" s="87"/>
      <c r="C2" s="88"/>
      <c r="D2" s="88"/>
      <c r="E2" s="89"/>
    </row>
    <row r="3" spans="1:7">
      <c r="A3" s="2" t="s">
        <v>0</v>
      </c>
      <c r="B3" s="3" t="s">
        <v>1</v>
      </c>
      <c r="C3" s="4" t="s">
        <v>2</v>
      </c>
      <c r="D3" s="4" t="s">
        <v>3</v>
      </c>
      <c r="E3" s="4" t="s">
        <v>4</v>
      </c>
      <c r="F3" s="5" t="s">
        <v>5</v>
      </c>
      <c r="G3" s="90" t="s">
        <v>6</v>
      </c>
    </row>
    <row r="4" spans="1:7" ht="75">
      <c r="A4" s="13">
        <v>1</v>
      </c>
      <c r="B4" s="14" t="s">
        <v>17</v>
      </c>
      <c r="C4" s="15" t="s">
        <v>18</v>
      </c>
      <c r="D4" s="16" t="s">
        <v>9</v>
      </c>
      <c r="E4" s="17" t="s">
        <v>373</v>
      </c>
      <c r="F4" s="18" t="s">
        <v>13</v>
      </c>
      <c r="G4" s="92"/>
    </row>
    <row r="5" spans="1:7" ht="105">
      <c r="A5" s="13">
        <f t="shared" ref="A5:A13" si="0">IF(NOT(B5=0),A4+1,"")</f>
        <v>2</v>
      </c>
      <c r="B5" s="19" t="s">
        <v>22</v>
      </c>
      <c r="C5" s="20" t="s">
        <v>18</v>
      </c>
      <c r="D5" s="21" t="s">
        <v>9</v>
      </c>
      <c r="E5" s="22" t="s">
        <v>357</v>
      </c>
      <c r="F5" s="14" t="s">
        <v>11</v>
      </c>
      <c r="G5" s="93" t="s">
        <v>13</v>
      </c>
    </row>
    <row r="6" spans="1:7" ht="45">
      <c r="A6" s="13">
        <f t="shared" si="0"/>
        <v>3</v>
      </c>
      <c r="B6" s="23" t="s">
        <v>26</v>
      </c>
      <c r="C6" s="20" t="s">
        <v>27</v>
      </c>
      <c r="D6" s="21" t="s">
        <v>28</v>
      </c>
      <c r="E6" s="22" t="s">
        <v>360</v>
      </c>
      <c r="F6" s="14" t="s">
        <v>13</v>
      </c>
      <c r="G6" s="94" t="s">
        <v>13</v>
      </c>
    </row>
    <row r="7" spans="1:7" ht="120">
      <c r="A7" s="13">
        <f t="shared" si="0"/>
        <v>4</v>
      </c>
      <c r="B7" s="25" t="s">
        <v>37</v>
      </c>
      <c r="C7" s="26">
        <v>3</v>
      </c>
      <c r="D7" s="21" t="s">
        <v>12</v>
      </c>
      <c r="E7" s="22" t="s">
        <v>38</v>
      </c>
      <c r="F7" s="14" t="s">
        <v>13</v>
      </c>
      <c r="G7" s="95" t="s">
        <v>13</v>
      </c>
    </row>
    <row r="8" spans="1:7" ht="90">
      <c r="A8" s="13">
        <f t="shared" si="0"/>
        <v>5</v>
      </c>
      <c r="B8" s="28" t="s">
        <v>45</v>
      </c>
      <c r="C8" s="29">
        <v>40909</v>
      </c>
      <c r="D8" s="30" t="s">
        <v>46</v>
      </c>
      <c r="E8" s="31" t="s">
        <v>47</v>
      </c>
      <c r="F8" s="14" t="s">
        <v>11</v>
      </c>
      <c r="G8" s="100" t="s">
        <v>13</v>
      </c>
    </row>
    <row r="9" spans="1:7" ht="45">
      <c r="A9" s="13">
        <f t="shared" si="0"/>
        <v>6</v>
      </c>
      <c r="B9" s="33" t="s">
        <v>59</v>
      </c>
      <c r="C9" s="27">
        <v>44.478149999999999</v>
      </c>
      <c r="D9" s="21" t="s">
        <v>43</v>
      </c>
      <c r="E9" s="22" t="s">
        <v>60</v>
      </c>
      <c r="F9" s="14" t="s">
        <v>11</v>
      </c>
      <c r="G9" s="97" t="s">
        <v>11</v>
      </c>
    </row>
    <row r="10" spans="1:7" ht="45">
      <c r="A10" s="13">
        <f t="shared" si="0"/>
        <v>7</v>
      </c>
      <c r="B10" s="33" t="s">
        <v>70</v>
      </c>
      <c r="C10" s="27">
        <v>-63.533369999999998</v>
      </c>
      <c r="D10" s="21" t="s">
        <v>57</v>
      </c>
      <c r="E10" s="22" t="s">
        <v>71</v>
      </c>
      <c r="F10" s="14" t="s">
        <v>11</v>
      </c>
      <c r="G10" s="97" t="s">
        <v>11</v>
      </c>
    </row>
    <row r="11" spans="1:7" ht="405">
      <c r="A11" s="13">
        <f t="shared" si="0"/>
        <v>8</v>
      </c>
      <c r="B11" s="32" t="s">
        <v>48</v>
      </c>
      <c r="C11" s="20" t="s">
        <v>49</v>
      </c>
      <c r="D11" s="21" t="s">
        <v>50</v>
      </c>
      <c r="E11" s="22" t="s">
        <v>307</v>
      </c>
      <c r="F11" s="14" t="s">
        <v>11</v>
      </c>
      <c r="G11" s="96" t="s">
        <v>13</v>
      </c>
    </row>
    <row r="12" spans="1:7" ht="45">
      <c r="A12" s="13">
        <f t="shared" si="0"/>
        <v>9</v>
      </c>
      <c r="B12" s="35" t="s">
        <v>90</v>
      </c>
      <c r="C12" s="36" t="s">
        <v>91</v>
      </c>
      <c r="D12" s="21" t="s">
        <v>92</v>
      </c>
      <c r="E12" s="22" t="s">
        <v>93</v>
      </c>
      <c r="F12" s="14" t="s">
        <v>11</v>
      </c>
      <c r="G12" s="98" t="s">
        <v>13</v>
      </c>
    </row>
    <row r="13" spans="1:7" ht="60">
      <c r="A13" s="13">
        <f t="shared" si="0"/>
        <v>10</v>
      </c>
      <c r="B13" s="35" t="s">
        <v>101</v>
      </c>
      <c r="C13" s="37" t="s">
        <v>102</v>
      </c>
      <c r="D13" s="21" t="s">
        <v>103</v>
      </c>
      <c r="E13" s="22" t="s">
        <v>104</v>
      </c>
      <c r="F13" s="14" t="s">
        <v>13</v>
      </c>
      <c r="G13" s="98"/>
    </row>
    <row r="14" spans="1:7" ht="45">
      <c r="A14" s="13">
        <v>12</v>
      </c>
      <c r="B14" s="35" t="s">
        <v>115</v>
      </c>
      <c r="C14" s="36" t="s">
        <v>116</v>
      </c>
      <c r="D14" s="21" t="s">
        <v>117</v>
      </c>
      <c r="E14" s="22" t="s">
        <v>118</v>
      </c>
      <c r="F14" s="14" t="s">
        <v>13</v>
      </c>
      <c r="G14" s="98"/>
    </row>
    <row r="15" spans="1:7" ht="60">
      <c r="A15" s="13">
        <v>13</v>
      </c>
      <c r="B15" s="48" t="s">
        <v>127</v>
      </c>
      <c r="C15" s="27">
        <v>44.478149999999999</v>
      </c>
      <c r="D15" s="21" t="s">
        <v>43</v>
      </c>
      <c r="E15" s="22" t="s">
        <v>128</v>
      </c>
      <c r="F15" s="14" t="s">
        <v>13</v>
      </c>
      <c r="G15" s="105" t="s">
        <v>13</v>
      </c>
    </row>
    <row r="16" spans="1:7" ht="60">
      <c r="A16" s="13">
        <v>14</v>
      </c>
      <c r="B16" s="48" t="s">
        <v>134</v>
      </c>
      <c r="C16" s="27">
        <v>-63.533369999999998</v>
      </c>
      <c r="D16" s="21" t="s">
        <v>57</v>
      </c>
      <c r="E16" s="22" t="s">
        <v>135</v>
      </c>
      <c r="F16" s="14" t="s">
        <v>13</v>
      </c>
      <c r="G16" s="105" t="s">
        <v>13</v>
      </c>
    </row>
    <row r="17" spans="1:7" ht="45">
      <c r="A17" s="13">
        <f t="shared" ref="A17:A36" si="1">IF(NOT(B17=0),A16+1,"")</f>
        <v>15</v>
      </c>
      <c r="B17" s="25" t="s">
        <v>33</v>
      </c>
      <c r="C17" s="26">
        <v>75</v>
      </c>
      <c r="D17" s="21" t="s">
        <v>139</v>
      </c>
      <c r="E17" s="22" t="s">
        <v>140</v>
      </c>
      <c r="F17" s="14" t="s">
        <v>32</v>
      </c>
      <c r="G17" s="95" t="s">
        <v>13</v>
      </c>
    </row>
    <row r="18" spans="1:7" ht="45">
      <c r="A18" s="13">
        <f t="shared" si="1"/>
        <v>16</v>
      </c>
      <c r="B18" s="25" t="s">
        <v>146</v>
      </c>
      <c r="C18" s="26">
        <v>50</v>
      </c>
      <c r="D18" s="21" t="s">
        <v>139</v>
      </c>
      <c r="E18" s="22" t="s">
        <v>147</v>
      </c>
      <c r="F18" s="14" t="s">
        <v>32</v>
      </c>
      <c r="G18" s="95" t="s">
        <v>13</v>
      </c>
    </row>
    <row r="19" spans="1:7">
      <c r="A19" s="13">
        <f t="shared" si="1"/>
        <v>17</v>
      </c>
      <c r="B19" s="25" t="s">
        <v>153</v>
      </c>
      <c r="C19" s="26">
        <v>20</v>
      </c>
      <c r="D19" s="21" t="s">
        <v>139</v>
      </c>
      <c r="E19" s="22" t="s">
        <v>154</v>
      </c>
      <c r="F19" s="14" t="s">
        <v>32</v>
      </c>
      <c r="G19" s="95" t="s">
        <v>13</v>
      </c>
    </row>
    <row r="20" spans="1:7" ht="60">
      <c r="A20" s="13">
        <f t="shared" si="1"/>
        <v>18</v>
      </c>
      <c r="B20" s="25" t="s">
        <v>158</v>
      </c>
      <c r="C20" s="56">
        <v>0.70800925925925917</v>
      </c>
      <c r="D20" s="21" t="s">
        <v>159</v>
      </c>
      <c r="E20" s="22" t="s">
        <v>160</v>
      </c>
      <c r="F20" s="14" t="s">
        <v>11</v>
      </c>
      <c r="G20" s="95" t="s">
        <v>11</v>
      </c>
    </row>
    <row r="21" spans="1:7" ht="60">
      <c r="A21" s="13">
        <f t="shared" si="1"/>
        <v>19</v>
      </c>
      <c r="B21" s="58" t="s">
        <v>163</v>
      </c>
      <c r="C21" s="20" t="s">
        <v>164</v>
      </c>
      <c r="D21" s="21" t="s">
        <v>165</v>
      </c>
      <c r="E21" s="22" t="s">
        <v>166</v>
      </c>
      <c r="F21" s="14" t="s">
        <v>11</v>
      </c>
      <c r="G21" s="106" t="s">
        <v>11</v>
      </c>
    </row>
    <row r="22" spans="1:7" ht="60">
      <c r="A22" s="13">
        <f t="shared" si="1"/>
        <v>20</v>
      </c>
      <c r="B22" s="19" t="s">
        <v>170</v>
      </c>
      <c r="C22" s="64" t="s">
        <v>81</v>
      </c>
      <c r="D22" s="21" t="s">
        <v>15</v>
      </c>
      <c r="E22" s="22" t="s">
        <v>171</v>
      </c>
      <c r="F22" s="14" t="s">
        <v>13</v>
      </c>
      <c r="G22" s="93" t="s">
        <v>13</v>
      </c>
    </row>
    <row r="23" spans="1:7" ht="30">
      <c r="A23" s="13">
        <f t="shared" si="1"/>
        <v>21</v>
      </c>
      <c r="B23" s="33" t="s">
        <v>310</v>
      </c>
      <c r="C23" s="108">
        <v>69</v>
      </c>
      <c r="D23" s="30" t="s">
        <v>308</v>
      </c>
      <c r="E23" s="22" t="s">
        <v>309</v>
      </c>
      <c r="F23" s="14" t="s">
        <v>13</v>
      </c>
      <c r="G23" s="97"/>
    </row>
    <row r="24" spans="1:7" ht="45">
      <c r="A24" s="13">
        <f t="shared" si="1"/>
        <v>22</v>
      </c>
      <c r="B24" s="23" t="s">
        <v>174</v>
      </c>
      <c r="C24" s="20" t="s">
        <v>175</v>
      </c>
      <c r="D24" s="21" t="s">
        <v>15</v>
      </c>
      <c r="E24" s="22" t="s">
        <v>176</v>
      </c>
      <c r="F24" s="14" t="s">
        <v>13</v>
      </c>
      <c r="G24" s="94" t="s">
        <v>13</v>
      </c>
    </row>
    <row r="25" spans="1:7" ht="150">
      <c r="A25" s="13">
        <f t="shared" si="1"/>
        <v>23</v>
      </c>
      <c r="B25" s="23" t="s">
        <v>180</v>
      </c>
      <c r="C25" s="20" t="s">
        <v>181</v>
      </c>
      <c r="D25" s="21" t="s">
        <v>182</v>
      </c>
      <c r="E25" s="22" t="s">
        <v>183</v>
      </c>
      <c r="F25" s="14" t="s">
        <v>11</v>
      </c>
      <c r="G25" s="94" t="s">
        <v>13</v>
      </c>
    </row>
    <row r="26" spans="1:7" ht="75">
      <c r="A26" s="13">
        <f t="shared" si="1"/>
        <v>24</v>
      </c>
      <c r="B26" s="35" t="s">
        <v>188</v>
      </c>
      <c r="C26" s="36" t="s">
        <v>189</v>
      </c>
      <c r="D26" s="21" t="s">
        <v>190</v>
      </c>
      <c r="E26" s="22" t="s">
        <v>191</v>
      </c>
      <c r="F26" s="14" t="s">
        <v>11</v>
      </c>
      <c r="G26" s="98" t="s">
        <v>11</v>
      </c>
    </row>
    <row r="27" spans="1:7" ht="45">
      <c r="A27" s="13">
        <f t="shared" si="1"/>
        <v>25</v>
      </c>
      <c r="B27" s="23" t="s">
        <v>195</v>
      </c>
      <c r="C27" s="20" t="s">
        <v>196</v>
      </c>
      <c r="D27" s="21" t="s">
        <v>63</v>
      </c>
      <c r="E27" s="22" t="s">
        <v>197</v>
      </c>
      <c r="F27" s="14" t="s">
        <v>11</v>
      </c>
      <c r="G27" s="94" t="s">
        <v>11</v>
      </c>
    </row>
    <row r="28" spans="1:7" ht="30">
      <c r="A28" s="13">
        <f t="shared" si="1"/>
        <v>26</v>
      </c>
      <c r="B28" s="23" t="s">
        <v>201</v>
      </c>
      <c r="C28" s="34" t="s">
        <v>202</v>
      </c>
      <c r="D28" s="21" t="s">
        <v>46</v>
      </c>
      <c r="E28" s="22" t="s">
        <v>203</v>
      </c>
      <c r="F28" s="14" t="s">
        <v>11</v>
      </c>
      <c r="G28" s="94" t="s">
        <v>11</v>
      </c>
    </row>
    <row r="29" spans="1:7" ht="60">
      <c r="A29" s="13">
        <f t="shared" si="1"/>
        <v>27</v>
      </c>
      <c r="B29" s="23" t="s">
        <v>207</v>
      </c>
      <c r="C29" s="20" t="s">
        <v>208</v>
      </c>
      <c r="D29" s="21" t="s">
        <v>208</v>
      </c>
      <c r="E29" s="22" t="s">
        <v>209</v>
      </c>
      <c r="F29" s="14" t="s">
        <v>11</v>
      </c>
      <c r="G29" s="94" t="s">
        <v>11</v>
      </c>
    </row>
    <row r="30" spans="1:7" ht="45">
      <c r="A30" s="13">
        <f t="shared" si="1"/>
        <v>28</v>
      </c>
      <c r="B30" s="23" t="s">
        <v>213</v>
      </c>
      <c r="C30" s="67">
        <v>12.2</v>
      </c>
      <c r="D30" s="21" t="s">
        <v>214</v>
      </c>
      <c r="E30" s="22" t="s">
        <v>215</v>
      </c>
      <c r="F30" s="14" t="s">
        <v>11</v>
      </c>
      <c r="G30" s="94" t="s">
        <v>11</v>
      </c>
    </row>
    <row r="31" spans="1:7" ht="45">
      <c r="A31" s="13">
        <f t="shared" si="1"/>
        <v>29</v>
      </c>
      <c r="B31" s="23" t="s">
        <v>219</v>
      </c>
      <c r="C31" s="26" t="s">
        <v>220</v>
      </c>
      <c r="D31" s="21" t="s">
        <v>12</v>
      </c>
      <c r="E31" s="22" t="s">
        <v>221</v>
      </c>
      <c r="F31" s="14" t="s">
        <v>11</v>
      </c>
      <c r="G31" s="94" t="s">
        <v>11</v>
      </c>
    </row>
    <row r="32" spans="1:7" ht="30">
      <c r="A32" s="13">
        <f t="shared" si="1"/>
        <v>30</v>
      </c>
      <c r="B32" s="19" t="s">
        <v>224</v>
      </c>
      <c r="C32" s="21" t="s">
        <v>225</v>
      </c>
      <c r="D32" s="21" t="s">
        <v>226</v>
      </c>
      <c r="E32" s="22" t="s">
        <v>227</v>
      </c>
      <c r="F32" s="14" t="s">
        <v>32</v>
      </c>
      <c r="G32" s="93" t="s">
        <v>11</v>
      </c>
    </row>
    <row r="33" spans="1:7">
      <c r="A33" s="13">
        <f t="shared" si="1"/>
        <v>31</v>
      </c>
      <c r="B33" s="19" t="s">
        <v>230</v>
      </c>
      <c r="C33" s="64" t="s">
        <v>231</v>
      </c>
      <c r="D33" s="21" t="s">
        <v>232</v>
      </c>
      <c r="E33" s="22" t="s">
        <v>233</v>
      </c>
      <c r="F33" s="14" t="s">
        <v>11</v>
      </c>
      <c r="G33" s="93" t="s">
        <v>11</v>
      </c>
    </row>
    <row r="34" spans="1:7" ht="45">
      <c r="A34" s="13">
        <f t="shared" si="1"/>
        <v>32</v>
      </c>
      <c r="B34" s="28" t="s">
        <v>99</v>
      </c>
      <c r="C34" s="69" t="s">
        <v>87</v>
      </c>
      <c r="D34" s="30" t="s">
        <v>88</v>
      </c>
      <c r="E34" s="31" t="s">
        <v>100</v>
      </c>
      <c r="F34" s="14" t="s">
        <v>13</v>
      </c>
      <c r="G34" s="100"/>
    </row>
    <row r="35" spans="1:7" ht="30">
      <c r="A35" s="13">
        <f t="shared" si="1"/>
        <v>33</v>
      </c>
      <c r="B35" s="14" t="s">
        <v>111</v>
      </c>
      <c r="C35" s="54" t="s">
        <v>112</v>
      </c>
      <c r="D35" s="55" t="s">
        <v>113</v>
      </c>
      <c r="E35" s="17" t="s">
        <v>114</v>
      </c>
      <c r="F35" s="14" t="s">
        <v>13</v>
      </c>
      <c r="G35" s="92"/>
    </row>
    <row r="36" spans="1:7" ht="30.75" thickBot="1">
      <c r="A36" s="146">
        <f t="shared" si="1"/>
        <v>34</v>
      </c>
      <c r="B36" s="147" t="s">
        <v>124</v>
      </c>
      <c r="C36" s="148" t="s">
        <v>125</v>
      </c>
      <c r="D36" s="149" t="s">
        <v>88</v>
      </c>
      <c r="E36" s="150" t="s">
        <v>126</v>
      </c>
      <c r="F36" s="151" t="s">
        <v>13</v>
      </c>
      <c r="G36" s="152"/>
    </row>
    <row r="37" spans="1:7" ht="15.75" thickTop="1"/>
  </sheetData>
  <conditionalFormatting sqref="F4:G36">
    <cfRule type="containsText" dxfId="15" priority="5" operator="containsText" text="Optional">
      <formula>NOT(ISERROR(SEARCH("Optional",F4)))</formula>
    </cfRule>
    <cfRule type="containsText" dxfId="14" priority="6" operator="containsText" text="NA">
      <formula>NOT(ISERROR(SEARCH("NA",F4)))</formula>
    </cfRule>
    <cfRule type="containsText" dxfId="13" priority="7" operator="containsText" text="Recommended">
      <formula>NOT(ISERROR(SEARCH("Recommended",F4)))</formula>
    </cfRule>
    <cfRule type="containsText" dxfId="12" priority="8" operator="containsText" text="Required">
      <formula>NOT(ISERROR(SEARCH("Required",F4)))</formula>
    </cfRule>
  </conditionalFormatting>
  <conditionalFormatting sqref="F23:G23">
    <cfRule type="containsText" dxfId="11" priority="1" operator="containsText" text="Optional">
      <formula>NOT(ISERROR(SEARCH("Optional",F23)))</formula>
    </cfRule>
    <cfRule type="containsText" dxfId="10" priority="2" operator="containsText" text="NA">
      <formula>NOT(ISERROR(SEARCH("NA",F23)))</formula>
    </cfRule>
    <cfRule type="containsText" dxfId="9" priority="3" operator="containsText" text="Recommended">
      <formula>NOT(ISERROR(SEARCH("Recommended",F23)))</formula>
    </cfRule>
    <cfRule type="containsText" dxfId="8" priority="4" operator="containsText" text="Required">
      <formula>NOT(ISERROR(SEARCH("Required",F23)))</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2"/>
  <dimension ref="A1:G21"/>
  <sheetViews>
    <sheetView workbookViewId="0">
      <selection activeCell="I5" sqref="I5"/>
    </sheetView>
  </sheetViews>
  <sheetFormatPr defaultRowHeight="15"/>
  <cols>
    <col min="1" max="1" width="6.85546875" style="86" customWidth="1"/>
    <col min="2" max="2" width="29.7109375" style="87" customWidth="1"/>
    <col min="3" max="3" width="21.85546875" style="88" customWidth="1"/>
    <col min="4" max="4" width="29.85546875" style="88" customWidth="1"/>
    <col min="5" max="5" width="39.140625" style="89" customWidth="1"/>
    <col min="6" max="6" width="14.7109375" customWidth="1"/>
    <col min="7" max="7" width="14.7109375" style="104" customWidth="1"/>
    <col min="8" max="16384" width="9.140625" style="1"/>
  </cols>
  <sheetData>
    <row r="1" spans="1:7">
      <c r="A1" s="134" t="s">
        <v>344</v>
      </c>
    </row>
    <row r="3" spans="1:7">
      <c r="A3" s="2" t="s">
        <v>0</v>
      </c>
      <c r="B3" s="3" t="s">
        <v>1</v>
      </c>
      <c r="C3" s="4" t="s">
        <v>2</v>
      </c>
      <c r="D3" s="4" t="s">
        <v>3</v>
      </c>
      <c r="E3" s="4" t="s">
        <v>4</v>
      </c>
      <c r="F3" s="5" t="s">
        <v>5</v>
      </c>
      <c r="G3" s="90" t="s">
        <v>6</v>
      </c>
    </row>
    <row r="4" spans="1:7" ht="75">
      <c r="A4" s="13">
        <v>1</v>
      </c>
      <c r="B4" s="14" t="s">
        <v>17</v>
      </c>
      <c r="C4" s="15" t="s">
        <v>18</v>
      </c>
      <c r="D4" s="16" t="s">
        <v>9</v>
      </c>
      <c r="E4" s="17" t="s">
        <v>373</v>
      </c>
      <c r="F4" s="18" t="s">
        <v>13</v>
      </c>
      <c r="G4" s="92"/>
    </row>
    <row r="5" spans="1:7" ht="105">
      <c r="A5" s="13">
        <f t="shared" ref="A5:A13" si="0">IF(NOT(B5=0),A4+1,"")</f>
        <v>2</v>
      </c>
      <c r="B5" s="19" t="s">
        <v>22</v>
      </c>
      <c r="C5" s="20" t="s">
        <v>18</v>
      </c>
      <c r="D5" s="21" t="s">
        <v>9</v>
      </c>
      <c r="E5" s="22" t="s">
        <v>357</v>
      </c>
      <c r="F5" s="14" t="s">
        <v>11</v>
      </c>
      <c r="G5" s="93" t="s">
        <v>13</v>
      </c>
    </row>
    <row r="6" spans="1:7" ht="30">
      <c r="A6" s="13">
        <f t="shared" si="0"/>
        <v>3</v>
      </c>
      <c r="B6" s="23" t="s">
        <v>26</v>
      </c>
      <c r="C6" s="20" t="s">
        <v>27</v>
      </c>
      <c r="D6" s="21" t="s">
        <v>28</v>
      </c>
      <c r="E6" s="22" t="s">
        <v>358</v>
      </c>
      <c r="F6" s="14" t="s">
        <v>13</v>
      </c>
      <c r="G6" s="94" t="s">
        <v>13</v>
      </c>
    </row>
    <row r="7" spans="1:7" ht="120">
      <c r="A7" s="13">
        <f t="shared" si="0"/>
        <v>4</v>
      </c>
      <c r="B7" s="25" t="s">
        <v>37</v>
      </c>
      <c r="C7" s="26">
        <v>3</v>
      </c>
      <c r="D7" s="21" t="s">
        <v>12</v>
      </c>
      <c r="E7" s="22" t="s">
        <v>38</v>
      </c>
      <c r="F7" s="14" t="s">
        <v>13</v>
      </c>
      <c r="G7" s="95" t="s">
        <v>13</v>
      </c>
    </row>
    <row r="8" spans="1:7" ht="405">
      <c r="A8" s="13">
        <f t="shared" si="0"/>
        <v>5</v>
      </c>
      <c r="B8" s="32" t="s">
        <v>48</v>
      </c>
      <c r="C8" s="20" t="s">
        <v>49</v>
      </c>
      <c r="D8" s="21" t="s">
        <v>50</v>
      </c>
      <c r="E8" s="22" t="s">
        <v>51</v>
      </c>
      <c r="F8" s="14" t="s">
        <v>11</v>
      </c>
      <c r="G8" s="96" t="s">
        <v>13</v>
      </c>
    </row>
    <row r="9" spans="1:7" ht="30">
      <c r="A9" s="13">
        <f t="shared" si="0"/>
        <v>6</v>
      </c>
      <c r="B9" s="28" t="s">
        <v>61</v>
      </c>
      <c r="C9" s="20" t="s">
        <v>62</v>
      </c>
      <c r="D9" s="21" t="s">
        <v>63</v>
      </c>
      <c r="E9" s="22" t="s">
        <v>64</v>
      </c>
      <c r="F9" s="14" t="s">
        <v>11</v>
      </c>
      <c r="G9" s="97" t="s">
        <v>11</v>
      </c>
    </row>
    <row r="10" spans="1:7" ht="30">
      <c r="A10" s="13">
        <f t="shared" si="0"/>
        <v>7</v>
      </c>
      <c r="B10" s="33" t="s">
        <v>72</v>
      </c>
      <c r="C10" s="20" t="s">
        <v>62</v>
      </c>
      <c r="D10" s="21" t="s">
        <v>73</v>
      </c>
      <c r="E10" s="22" t="s">
        <v>74</v>
      </c>
      <c r="F10" s="14" t="s">
        <v>11</v>
      </c>
      <c r="G10" s="97" t="s">
        <v>13</v>
      </c>
    </row>
    <row r="11" spans="1:7" ht="90">
      <c r="A11" s="13">
        <f t="shared" si="0"/>
        <v>8</v>
      </c>
      <c r="B11" s="33" t="s">
        <v>80</v>
      </c>
      <c r="C11" s="20" t="s">
        <v>81</v>
      </c>
      <c r="D11" s="21" t="s">
        <v>15</v>
      </c>
      <c r="E11" s="22" t="s">
        <v>82</v>
      </c>
      <c r="F11" s="14" t="s">
        <v>11</v>
      </c>
      <c r="G11" s="96" t="s">
        <v>13</v>
      </c>
    </row>
    <row r="12" spans="1:7" ht="105">
      <c r="A12" s="13">
        <f>IF(NOT(B12=0),A11+1,"")</f>
        <v>9</v>
      </c>
      <c r="B12" s="32" t="s">
        <v>94</v>
      </c>
      <c r="C12" s="20">
        <v>104514</v>
      </c>
      <c r="D12" s="21" t="s">
        <v>15</v>
      </c>
      <c r="E12" s="22" t="s">
        <v>95</v>
      </c>
      <c r="F12" s="14" t="s">
        <v>13</v>
      </c>
      <c r="G12" s="98" t="s">
        <v>13</v>
      </c>
    </row>
    <row r="13" spans="1:7" ht="135">
      <c r="A13" s="13">
        <f t="shared" si="0"/>
        <v>10</v>
      </c>
      <c r="B13" s="35" t="s">
        <v>105</v>
      </c>
      <c r="C13" s="20" t="s">
        <v>62</v>
      </c>
      <c r="D13" s="21" t="s">
        <v>106</v>
      </c>
      <c r="E13" s="22" t="s">
        <v>107</v>
      </c>
      <c r="F13" s="14" t="s">
        <v>11</v>
      </c>
      <c r="G13" s="98" t="s">
        <v>13</v>
      </c>
    </row>
    <row r="14" spans="1:7" ht="90">
      <c r="A14" s="13">
        <v>12</v>
      </c>
      <c r="B14" s="35" t="s">
        <v>119</v>
      </c>
      <c r="C14" s="36" t="s">
        <v>91</v>
      </c>
      <c r="D14" s="21" t="s">
        <v>120</v>
      </c>
      <c r="E14" s="22" t="s">
        <v>121</v>
      </c>
      <c r="F14" s="14" t="s">
        <v>11</v>
      </c>
      <c r="G14" s="98" t="s">
        <v>13</v>
      </c>
    </row>
    <row r="15" spans="1:7" ht="60">
      <c r="A15" s="13">
        <v>13</v>
      </c>
      <c r="B15" s="35" t="s">
        <v>129</v>
      </c>
      <c r="C15" s="37" t="s">
        <v>102</v>
      </c>
      <c r="D15" s="21" t="s">
        <v>103</v>
      </c>
      <c r="E15" s="22" t="s">
        <v>130</v>
      </c>
      <c r="F15" s="14" t="s">
        <v>13</v>
      </c>
      <c r="G15" s="98"/>
    </row>
    <row r="16" spans="1:7" ht="45">
      <c r="A16" s="13">
        <v>14</v>
      </c>
      <c r="B16" s="35" t="s">
        <v>115</v>
      </c>
      <c r="C16" s="36" t="s">
        <v>116</v>
      </c>
      <c r="D16" s="21" t="s">
        <v>117</v>
      </c>
      <c r="E16" s="22" t="s">
        <v>118</v>
      </c>
      <c r="F16" s="14" t="s">
        <v>13</v>
      </c>
      <c r="G16" s="98"/>
    </row>
    <row r="17" spans="1:7" ht="165">
      <c r="A17" s="13">
        <f>IF(NOT(B17=0),A16+1,"")</f>
        <v>15</v>
      </c>
      <c r="B17" s="35" t="s">
        <v>141</v>
      </c>
      <c r="C17" s="27">
        <v>44.478149999999999</v>
      </c>
      <c r="D17" s="21" t="s">
        <v>43</v>
      </c>
      <c r="E17" s="22" t="s">
        <v>142</v>
      </c>
      <c r="F17" s="14" t="s">
        <v>11</v>
      </c>
      <c r="G17" s="95" t="s">
        <v>11</v>
      </c>
    </row>
    <row r="18" spans="1:7" ht="150">
      <c r="A18" s="13">
        <f>IF(NOT(B18=0),A17+1,"")</f>
        <v>16</v>
      </c>
      <c r="B18" s="35" t="s">
        <v>148</v>
      </c>
      <c r="C18" s="27">
        <v>-63.533369999999998</v>
      </c>
      <c r="D18" s="21" t="s">
        <v>57</v>
      </c>
      <c r="E18" s="22" t="s">
        <v>149</v>
      </c>
      <c r="F18" s="14" t="s">
        <v>11</v>
      </c>
      <c r="G18" s="95" t="s">
        <v>11</v>
      </c>
    </row>
    <row r="19" spans="1:7">
      <c r="A19" s="13">
        <f>IF(NOT(B19=0),A18+1,"")</f>
        <v>17</v>
      </c>
      <c r="B19" s="48" t="s">
        <v>111</v>
      </c>
      <c r="C19" s="54" t="s">
        <v>112</v>
      </c>
      <c r="D19" s="55" t="s">
        <v>113</v>
      </c>
      <c r="E19" s="17" t="s">
        <v>114</v>
      </c>
      <c r="F19" s="14" t="s">
        <v>13</v>
      </c>
      <c r="G19" s="92"/>
    </row>
    <row r="20" spans="1:7" ht="30.75" thickBot="1">
      <c r="A20" s="146">
        <f>IF(NOT(B20=0),A19+1,"")</f>
        <v>18</v>
      </c>
      <c r="B20" s="158" t="s">
        <v>124</v>
      </c>
      <c r="C20" s="148" t="s">
        <v>125</v>
      </c>
      <c r="D20" s="149" t="s">
        <v>88</v>
      </c>
      <c r="E20" s="150" t="s">
        <v>126</v>
      </c>
      <c r="F20" s="151" t="s">
        <v>13</v>
      </c>
      <c r="G20" s="152"/>
    </row>
    <row r="21" spans="1:7" ht="15.75" thickTop="1"/>
  </sheetData>
  <conditionalFormatting sqref="F4:G20">
    <cfRule type="containsText" dxfId="7" priority="9" operator="containsText" text="Optional">
      <formula>NOT(ISERROR(SEARCH("Optional",F4)))</formula>
    </cfRule>
    <cfRule type="containsText" dxfId="6" priority="10" operator="containsText" text="NA">
      <formula>NOT(ISERROR(SEARCH("NA",F4)))</formula>
    </cfRule>
    <cfRule type="containsText" dxfId="5" priority="11" operator="containsText" text="Recommended">
      <formula>NOT(ISERROR(SEARCH("Recommended",F4)))</formula>
    </cfRule>
    <cfRule type="containsText" dxfId="4" priority="12" operator="containsText" text="Required">
      <formula>NOT(ISERROR(SEARCH("Required",F4)))</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3"/>
  <dimension ref="A1:G61"/>
  <sheetViews>
    <sheetView tabSelected="1" workbookViewId="0">
      <selection activeCell="D40" sqref="D40"/>
    </sheetView>
  </sheetViews>
  <sheetFormatPr defaultRowHeight="15"/>
  <cols>
    <col min="1" max="1" width="6.85546875" style="86" customWidth="1"/>
    <col min="2" max="2" width="37.7109375" style="87" customWidth="1"/>
    <col min="3" max="3" width="31.42578125" style="88" customWidth="1"/>
    <col min="4" max="4" width="29.85546875" style="88" customWidth="1"/>
    <col min="5" max="5" width="39.140625" style="89" customWidth="1"/>
    <col min="6" max="6" width="14.7109375" customWidth="1"/>
    <col min="7" max="7" width="14.7109375" style="104" customWidth="1"/>
    <col min="8" max="16384" width="9.140625" style="1"/>
  </cols>
  <sheetData>
    <row r="1" spans="1:7">
      <c r="A1" s="134" t="s">
        <v>345</v>
      </c>
    </row>
    <row r="3" spans="1:7">
      <c r="A3" s="2" t="s">
        <v>0</v>
      </c>
      <c r="B3" s="3" t="s">
        <v>1</v>
      </c>
      <c r="C3" s="4" t="s">
        <v>2</v>
      </c>
      <c r="D3" s="4" t="s">
        <v>3</v>
      </c>
      <c r="E3" s="4" t="s">
        <v>4</v>
      </c>
      <c r="F3" s="5" t="s">
        <v>5</v>
      </c>
      <c r="G3" s="90" t="s">
        <v>6</v>
      </c>
    </row>
    <row r="4" spans="1:7" ht="75">
      <c r="A4" s="6">
        <f>IF(NOT(B4=0),1,"")</f>
        <v>1</v>
      </c>
      <c r="B4" s="7" t="s">
        <v>14</v>
      </c>
      <c r="C4" s="11"/>
      <c r="D4" s="9" t="s">
        <v>15</v>
      </c>
      <c r="E4" s="12" t="s">
        <v>16</v>
      </c>
      <c r="F4" s="10" t="s">
        <v>11</v>
      </c>
      <c r="G4" s="91" t="s">
        <v>11</v>
      </c>
    </row>
    <row r="5" spans="1:7" ht="60">
      <c r="A5" s="13">
        <f t="shared" ref="A5:A14" si="0">IF(NOT(B5=0),A4+1,"")</f>
        <v>2</v>
      </c>
      <c r="B5" s="14" t="s">
        <v>19</v>
      </c>
      <c r="C5" s="15" t="s">
        <v>20</v>
      </c>
      <c r="D5" s="16" t="s">
        <v>9</v>
      </c>
      <c r="E5" s="17" t="s">
        <v>21</v>
      </c>
      <c r="F5" s="18" t="s">
        <v>11</v>
      </c>
      <c r="G5" s="92" t="s">
        <v>13</v>
      </c>
    </row>
    <row r="6" spans="1:7">
      <c r="A6" s="13">
        <f t="shared" si="0"/>
        <v>3</v>
      </c>
      <c r="B6" s="19" t="s">
        <v>23</v>
      </c>
      <c r="C6" s="20" t="s">
        <v>24</v>
      </c>
      <c r="D6" s="21" t="s">
        <v>9</v>
      </c>
      <c r="E6" s="22" t="s">
        <v>25</v>
      </c>
      <c r="F6" s="14" t="s">
        <v>11</v>
      </c>
      <c r="G6" s="93" t="s">
        <v>13</v>
      </c>
    </row>
    <row r="7" spans="1:7" ht="45">
      <c r="A7" s="13">
        <f t="shared" si="0"/>
        <v>4</v>
      </c>
      <c r="B7" s="23" t="s">
        <v>29</v>
      </c>
      <c r="C7" s="21" t="s">
        <v>30</v>
      </c>
      <c r="D7" s="21" t="s">
        <v>9</v>
      </c>
      <c r="E7" s="22" t="s">
        <v>31</v>
      </c>
      <c r="F7" s="14" t="s">
        <v>32</v>
      </c>
      <c r="G7" s="94" t="s">
        <v>13</v>
      </c>
    </row>
    <row r="8" spans="1:7" ht="45">
      <c r="A8" s="13">
        <f t="shared" si="0"/>
        <v>5</v>
      </c>
      <c r="B8" s="25" t="s">
        <v>39</v>
      </c>
      <c r="C8" s="21" t="s">
        <v>40</v>
      </c>
      <c r="D8" s="21" t="s">
        <v>9</v>
      </c>
      <c r="E8" s="22" t="s">
        <v>41</v>
      </c>
      <c r="F8" s="14" t="s">
        <v>32</v>
      </c>
      <c r="G8" s="95" t="s">
        <v>13</v>
      </c>
    </row>
    <row r="9" spans="1:7" ht="105">
      <c r="A9" s="13">
        <f t="shared" si="0"/>
        <v>6</v>
      </c>
      <c r="B9" s="32" t="s">
        <v>52</v>
      </c>
      <c r="C9" s="26" t="s">
        <v>53</v>
      </c>
      <c r="D9" s="21" t="s">
        <v>54</v>
      </c>
      <c r="E9" s="22" t="s">
        <v>55</v>
      </c>
      <c r="F9" s="14" t="s">
        <v>13</v>
      </c>
      <c r="G9" s="96" t="s">
        <v>13</v>
      </c>
    </row>
    <row r="10" spans="1:7" ht="30">
      <c r="A10" s="13">
        <f t="shared" si="0"/>
        <v>7</v>
      </c>
      <c r="B10" s="28" t="s">
        <v>65</v>
      </c>
      <c r="C10" s="20" t="s">
        <v>66</v>
      </c>
      <c r="D10" s="21" t="s">
        <v>9</v>
      </c>
      <c r="E10" s="22" t="s">
        <v>67</v>
      </c>
      <c r="F10" s="14" t="s">
        <v>13</v>
      </c>
      <c r="G10" s="97" t="s">
        <v>13</v>
      </c>
    </row>
    <row r="11" spans="1:7" ht="30">
      <c r="A11" s="13">
        <f t="shared" si="0"/>
        <v>8</v>
      </c>
      <c r="B11" s="33" t="s">
        <v>75</v>
      </c>
      <c r="C11" s="20" t="s">
        <v>76</v>
      </c>
      <c r="D11" s="21" t="s">
        <v>9</v>
      </c>
      <c r="E11" s="22" t="s">
        <v>77</v>
      </c>
      <c r="F11" s="14" t="s">
        <v>32</v>
      </c>
      <c r="G11" s="97" t="s">
        <v>13</v>
      </c>
    </row>
    <row r="12" spans="1:7">
      <c r="A12" s="13">
        <f t="shared" si="0"/>
        <v>9</v>
      </c>
      <c r="B12" s="33" t="s">
        <v>83</v>
      </c>
      <c r="C12" s="34" t="s">
        <v>84</v>
      </c>
      <c r="D12" s="21" t="s">
        <v>46</v>
      </c>
      <c r="E12" s="22" t="s">
        <v>85</v>
      </c>
      <c r="F12" s="14" t="s">
        <v>11</v>
      </c>
      <c r="G12" s="96" t="s">
        <v>11</v>
      </c>
    </row>
    <row r="13" spans="1:7" ht="75">
      <c r="A13" s="13">
        <f t="shared" si="0"/>
        <v>10</v>
      </c>
      <c r="B13" s="32" t="s">
        <v>96</v>
      </c>
      <c r="C13" s="20" t="s">
        <v>97</v>
      </c>
      <c r="D13" s="21" t="s">
        <v>9</v>
      </c>
      <c r="E13" s="22" t="s">
        <v>98</v>
      </c>
      <c r="F13" s="14" t="s">
        <v>11</v>
      </c>
      <c r="G13" s="98" t="s">
        <v>13</v>
      </c>
    </row>
    <row r="14" spans="1:7" ht="45">
      <c r="A14" s="13">
        <f t="shared" si="0"/>
        <v>11</v>
      </c>
      <c r="B14" s="35" t="s">
        <v>108</v>
      </c>
      <c r="C14" s="20" t="s">
        <v>109</v>
      </c>
      <c r="D14" s="21" t="s">
        <v>9</v>
      </c>
      <c r="E14" s="22" t="s">
        <v>110</v>
      </c>
      <c r="F14" s="14" t="s">
        <v>11</v>
      </c>
      <c r="G14" s="98" t="s">
        <v>13</v>
      </c>
    </row>
    <row r="15" spans="1:7" ht="60">
      <c r="A15" s="13">
        <v>12</v>
      </c>
      <c r="B15" s="35" t="s">
        <v>122</v>
      </c>
      <c r="C15" s="36" t="s">
        <v>109</v>
      </c>
      <c r="D15" s="21" t="s">
        <v>9</v>
      </c>
      <c r="E15" s="22" t="s">
        <v>123</v>
      </c>
      <c r="F15" s="14" t="s">
        <v>11</v>
      </c>
      <c r="G15" s="98" t="s">
        <v>13</v>
      </c>
    </row>
    <row r="16" spans="1:7" ht="30">
      <c r="A16" s="13">
        <v>13</v>
      </c>
      <c r="B16" s="35" t="s">
        <v>131</v>
      </c>
      <c r="C16" s="34" t="s">
        <v>132</v>
      </c>
      <c r="D16" s="21" t="s">
        <v>9</v>
      </c>
      <c r="E16" s="22" t="s">
        <v>133</v>
      </c>
      <c r="F16" s="14" t="s">
        <v>11</v>
      </c>
      <c r="G16" s="98" t="s">
        <v>13</v>
      </c>
    </row>
    <row r="17" spans="1:7" ht="30">
      <c r="A17" s="13">
        <v>14</v>
      </c>
      <c r="B17" s="35" t="s">
        <v>136</v>
      </c>
      <c r="C17" s="49" t="s">
        <v>137</v>
      </c>
      <c r="D17" s="21" t="s">
        <v>9</v>
      </c>
      <c r="E17" s="22" t="s">
        <v>138</v>
      </c>
      <c r="F17" s="14" t="s">
        <v>13</v>
      </c>
      <c r="G17" s="98" t="s">
        <v>13</v>
      </c>
    </row>
    <row r="18" spans="1:7" ht="30">
      <c r="A18" s="13">
        <f t="shared" ref="A18:A59" si="1">IF(NOT(B18=0),A17+1,"")</f>
        <v>15</v>
      </c>
      <c r="B18" s="35" t="s">
        <v>143</v>
      </c>
      <c r="C18" s="36" t="s">
        <v>144</v>
      </c>
      <c r="D18" s="21" t="s">
        <v>9</v>
      </c>
      <c r="E18" s="22" t="s">
        <v>145</v>
      </c>
      <c r="F18" s="14" t="s">
        <v>13</v>
      </c>
      <c r="G18" s="98" t="s">
        <v>13</v>
      </c>
    </row>
    <row r="19" spans="1:7" ht="120">
      <c r="A19" s="13">
        <f t="shared" si="1"/>
        <v>16</v>
      </c>
      <c r="B19" s="35" t="s">
        <v>150</v>
      </c>
      <c r="C19" s="27" t="s">
        <v>151</v>
      </c>
      <c r="D19" s="21" t="s">
        <v>9</v>
      </c>
      <c r="E19" s="22" t="s">
        <v>152</v>
      </c>
      <c r="F19" s="14" t="s">
        <v>32</v>
      </c>
      <c r="G19" s="95" t="s">
        <v>11</v>
      </c>
    </row>
    <row r="20" spans="1:7" ht="60">
      <c r="A20" s="13">
        <f t="shared" si="1"/>
        <v>17</v>
      </c>
      <c r="B20" s="35" t="s">
        <v>155</v>
      </c>
      <c r="C20" s="27">
        <v>43.123449999999998</v>
      </c>
      <c r="D20" s="21" t="s">
        <v>156</v>
      </c>
      <c r="E20" s="22" t="s">
        <v>157</v>
      </c>
      <c r="F20" s="14" t="s">
        <v>11</v>
      </c>
      <c r="G20" s="95" t="s">
        <v>11</v>
      </c>
    </row>
    <row r="21" spans="1:7" ht="60">
      <c r="A21" s="13">
        <f t="shared" si="1"/>
        <v>18</v>
      </c>
      <c r="B21" s="48" t="s">
        <v>161</v>
      </c>
      <c r="C21" s="57">
        <v>-123.12345000000001</v>
      </c>
      <c r="D21" s="55" t="s">
        <v>57</v>
      </c>
      <c r="E21" s="17" t="s">
        <v>162</v>
      </c>
      <c r="F21" s="14" t="s">
        <v>11</v>
      </c>
      <c r="G21" s="92" t="s">
        <v>11</v>
      </c>
    </row>
    <row r="22" spans="1:7" ht="45">
      <c r="A22" s="59">
        <f t="shared" si="1"/>
        <v>19</v>
      </c>
      <c r="B22" s="60" t="s">
        <v>167</v>
      </c>
      <c r="C22" s="61" t="s">
        <v>168</v>
      </c>
      <c r="D22" s="62" t="s">
        <v>9</v>
      </c>
      <c r="E22" s="63" t="s">
        <v>169</v>
      </c>
      <c r="F22" s="42" t="s">
        <v>11</v>
      </c>
      <c r="G22" s="101" t="s">
        <v>13</v>
      </c>
    </row>
    <row r="23" spans="1:7" ht="45">
      <c r="A23" s="50">
        <f t="shared" si="1"/>
        <v>20</v>
      </c>
      <c r="B23" s="65" t="s">
        <v>172</v>
      </c>
      <c r="C23" s="66" t="s">
        <v>151</v>
      </c>
      <c r="D23" s="51" t="s">
        <v>9</v>
      </c>
      <c r="E23" s="52" t="s">
        <v>173</v>
      </c>
      <c r="F23" s="53" t="s">
        <v>11</v>
      </c>
      <c r="G23" s="99" t="s">
        <v>13</v>
      </c>
    </row>
    <row r="24" spans="1:7" ht="30">
      <c r="A24" s="13">
        <f t="shared" si="1"/>
        <v>21</v>
      </c>
      <c r="B24" s="19" t="s">
        <v>177</v>
      </c>
      <c r="C24" s="64">
        <v>1.2310000000000001</v>
      </c>
      <c r="D24" s="21" t="s">
        <v>178</v>
      </c>
      <c r="E24" s="22" t="s">
        <v>179</v>
      </c>
      <c r="F24" s="14" t="s">
        <v>32</v>
      </c>
      <c r="G24" s="93" t="s">
        <v>13</v>
      </c>
    </row>
    <row r="25" spans="1:7" ht="30">
      <c r="A25" s="13">
        <f t="shared" si="1"/>
        <v>22</v>
      </c>
      <c r="B25" s="23" t="s">
        <v>184</v>
      </c>
      <c r="C25" s="20" t="s">
        <v>185</v>
      </c>
      <c r="D25" s="21" t="s">
        <v>186</v>
      </c>
      <c r="E25" s="22" t="s">
        <v>187</v>
      </c>
      <c r="F25" s="14" t="s">
        <v>32</v>
      </c>
      <c r="G25" s="94" t="s">
        <v>13</v>
      </c>
    </row>
    <row r="26" spans="1:7" ht="30">
      <c r="A26" s="13">
        <f t="shared" si="1"/>
        <v>23</v>
      </c>
      <c r="B26" s="23" t="s">
        <v>192</v>
      </c>
      <c r="C26" s="20" t="s">
        <v>193</v>
      </c>
      <c r="D26" s="21" t="s">
        <v>9</v>
      </c>
      <c r="E26" s="22" t="s">
        <v>194</v>
      </c>
      <c r="F26" s="14" t="s">
        <v>32</v>
      </c>
      <c r="G26" s="94" t="s">
        <v>13</v>
      </c>
    </row>
    <row r="27" spans="1:7" ht="45">
      <c r="A27" s="13">
        <f t="shared" si="1"/>
        <v>24</v>
      </c>
      <c r="B27" s="35" t="s">
        <v>198</v>
      </c>
      <c r="C27" s="36" t="s">
        <v>199</v>
      </c>
      <c r="D27" s="21" t="s">
        <v>9</v>
      </c>
      <c r="E27" s="22" t="s">
        <v>200</v>
      </c>
      <c r="F27" s="14" t="s">
        <v>11</v>
      </c>
      <c r="G27" s="98" t="s">
        <v>13</v>
      </c>
    </row>
    <row r="28" spans="1:7" ht="30">
      <c r="A28" s="13">
        <f t="shared" si="1"/>
        <v>25</v>
      </c>
      <c r="B28" s="23" t="s">
        <v>204</v>
      </c>
      <c r="C28" s="20" t="s">
        <v>205</v>
      </c>
      <c r="D28" s="21" t="s">
        <v>9</v>
      </c>
      <c r="E28" s="22" t="s">
        <v>206</v>
      </c>
      <c r="F28" s="14" t="s">
        <v>32</v>
      </c>
      <c r="G28" s="94" t="s">
        <v>13</v>
      </c>
    </row>
    <row r="29" spans="1:7" ht="30">
      <c r="A29" s="13">
        <f t="shared" si="1"/>
        <v>26</v>
      </c>
      <c r="B29" s="23" t="s">
        <v>210</v>
      </c>
      <c r="C29" s="34" t="s">
        <v>211</v>
      </c>
      <c r="D29" s="21" t="s">
        <v>9</v>
      </c>
      <c r="E29" s="22" t="s">
        <v>212</v>
      </c>
      <c r="F29" s="14" t="s">
        <v>11</v>
      </c>
      <c r="G29" s="94" t="s">
        <v>11</v>
      </c>
    </row>
    <row r="30" spans="1:7" ht="105">
      <c r="A30" s="13">
        <f t="shared" si="1"/>
        <v>27</v>
      </c>
      <c r="B30" s="23" t="s">
        <v>216</v>
      </c>
      <c r="C30" s="20" t="s">
        <v>217</v>
      </c>
      <c r="D30" s="21" t="s">
        <v>9</v>
      </c>
      <c r="E30" s="22" t="s">
        <v>218</v>
      </c>
      <c r="F30" s="14" t="s">
        <v>11</v>
      </c>
      <c r="G30" s="94" t="s">
        <v>11</v>
      </c>
    </row>
    <row r="31" spans="1:7" ht="30">
      <c r="A31" s="13">
        <f t="shared" si="1"/>
        <v>28</v>
      </c>
      <c r="B31" s="23" t="s">
        <v>222</v>
      </c>
      <c r="C31" s="26">
        <v>1</v>
      </c>
      <c r="D31" s="21" t="s">
        <v>12</v>
      </c>
      <c r="E31" s="22" t="s">
        <v>223</v>
      </c>
      <c r="F31" s="14" t="s">
        <v>11</v>
      </c>
      <c r="G31" s="94" t="s">
        <v>11</v>
      </c>
    </row>
    <row r="32" spans="1:7" ht="105">
      <c r="A32" s="13">
        <f t="shared" si="1"/>
        <v>29</v>
      </c>
      <c r="B32" s="23" t="s">
        <v>228</v>
      </c>
      <c r="C32" s="26" t="s">
        <v>151</v>
      </c>
      <c r="D32" s="21" t="s">
        <v>9</v>
      </c>
      <c r="E32" s="22" t="s">
        <v>229</v>
      </c>
      <c r="F32" s="14" t="s">
        <v>13</v>
      </c>
      <c r="G32" s="94" t="s">
        <v>13</v>
      </c>
    </row>
    <row r="33" spans="1:7" ht="45">
      <c r="A33" s="13">
        <f t="shared" si="1"/>
        <v>30</v>
      </c>
      <c r="B33" s="19" t="s">
        <v>234</v>
      </c>
      <c r="C33" s="68" t="s">
        <v>235</v>
      </c>
      <c r="D33" s="21"/>
      <c r="E33" s="22" t="s">
        <v>236</v>
      </c>
      <c r="F33" s="14" t="s">
        <v>11</v>
      </c>
      <c r="G33" s="93" t="s">
        <v>13</v>
      </c>
    </row>
    <row r="34" spans="1:7" ht="45">
      <c r="A34" s="13">
        <f t="shared" si="1"/>
        <v>31</v>
      </c>
      <c r="B34" s="19" t="s">
        <v>237</v>
      </c>
      <c r="C34" s="27">
        <v>-123.12345000000001</v>
      </c>
      <c r="D34" s="21"/>
      <c r="E34" s="22" t="s">
        <v>238</v>
      </c>
      <c r="F34" s="14" t="s">
        <v>11</v>
      </c>
      <c r="G34" s="93" t="s">
        <v>13</v>
      </c>
    </row>
    <row r="35" spans="1:7" ht="30">
      <c r="A35" s="13">
        <f t="shared" si="1"/>
        <v>32</v>
      </c>
      <c r="B35" s="28" t="s">
        <v>239</v>
      </c>
      <c r="C35" s="70" t="s">
        <v>240</v>
      </c>
      <c r="D35" s="30" t="s">
        <v>241</v>
      </c>
      <c r="E35" s="31" t="s">
        <v>242</v>
      </c>
      <c r="F35" s="14" t="s">
        <v>11</v>
      </c>
      <c r="G35" s="100" t="s">
        <v>13</v>
      </c>
    </row>
    <row r="36" spans="1:7" ht="60">
      <c r="A36" s="13">
        <f t="shared" si="1"/>
        <v>33</v>
      </c>
      <c r="B36" s="28" t="s">
        <v>243</v>
      </c>
      <c r="C36" s="37" t="s">
        <v>102</v>
      </c>
      <c r="D36" s="21" t="s">
        <v>244</v>
      </c>
      <c r="E36" s="22" t="s">
        <v>245</v>
      </c>
      <c r="F36" s="14" t="s">
        <v>13</v>
      </c>
      <c r="G36" s="100" t="s">
        <v>11</v>
      </c>
    </row>
    <row r="37" spans="1:7" ht="30">
      <c r="A37" s="13">
        <f t="shared" si="1"/>
        <v>34</v>
      </c>
      <c r="B37" s="61" t="s">
        <v>115</v>
      </c>
      <c r="C37" s="36" t="s">
        <v>116</v>
      </c>
      <c r="D37" s="21" t="s">
        <v>117</v>
      </c>
      <c r="E37" s="22" t="s">
        <v>246</v>
      </c>
      <c r="F37" s="42" t="s">
        <v>13</v>
      </c>
      <c r="G37" s="101" t="s">
        <v>11</v>
      </c>
    </row>
    <row r="38" spans="1:7" ht="30">
      <c r="A38" s="59">
        <f t="shared" si="1"/>
        <v>35</v>
      </c>
      <c r="B38" s="28" t="s">
        <v>247</v>
      </c>
      <c r="C38" s="71">
        <v>200</v>
      </c>
      <c r="D38" s="30" t="s">
        <v>248</v>
      </c>
      <c r="E38" s="31" t="s">
        <v>374</v>
      </c>
      <c r="F38" s="14" t="s">
        <v>11</v>
      </c>
      <c r="G38" s="100" t="s">
        <v>11</v>
      </c>
    </row>
    <row r="39" spans="1:7" ht="60">
      <c r="A39" s="13">
        <f t="shared" si="1"/>
        <v>36</v>
      </c>
      <c r="B39" s="14" t="s">
        <v>249</v>
      </c>
      <c r="C39" s="76">
        <v>20</v>
      </c>
      <c r="D39" s="55" t="s">
        <v>375</v>
      </c>
      <c r="E39" s="17" t="s">
        <v>250</v>
      </c>
      <c r="F39" s="14" t="s">
        <v>11</v>
      </c>
      <c r="G39" s="92" t="s">
        <v>11</v>
      </c>
    </row>
    <row r="40" spans="1:7" ht="180">
      <c r="A40" s="13">
        <f t="shared" si="1"/>
        <v>37</v>
      </c>
      <c r="B40" s="61" t="s">
        <v>251</v>
      </c>
      <c r="C40" s="80">
        <v>10.3</v>
      </c>
      <c r="D40" s="62" t="s">
        <v>375</v>
      </c>
      <c r="E40" s="63" t="s">
        <v>252</v>
      </c>
      <c r="F40" s="42" t="s">
        <v>11</v>
      </c>
      <c r="G40" s="101" t="s">
        <v>11</v>
      </c>
    </row>
    <row r="41" spans="1:7" ht="30">
      <c r="A41" s="59">
        <f t="shared" si="1"/>
        <v>38</v>
      </c>
      <c r="B41" s="72" t="s">
        <v>253</v>
      </c>
      <c r="C41" s="72" t="s">
        <v>254</v>
      </c>
      <c r="D41" s="73" t="s">
        <v>9</v>
      </c>
      <c r="E41" s="74" t="s">
        <v>255</v>
      </c>
      <c r="F41" s="75" t="s">
        <v>11</v>
      </c>
      <c r="G41" s="102" t="s">
        <v>11</v>
      </c>
    </row>
    <row r="42" spans="1:7">
      <c r="A42" s="50">
        <f t="shared" si="1"/>
        <v>39</v>
      </c>
      <c r="B42" s="77" t="s">
        <v>256</v>
      </c>
      <c r="C42" s="82">
        <v>39195</v>
      </c>
      <c r="D42" s="78" t="s">
        <v>257</v>
      </c>
      <c r="E42" s="79" t="s">
        <v>258</v>
      </c>
      <c r="F42" s="77" t="s">
        <v>11</v>
      </c>
      <c r="G42" s="103" t="s">
        <v>11</v>
      </c>
    </row>
    <row r="43" spans="1:7" ht="45">
      <c r="A43" s="13">
        <f t="shared" si="1"/>
        <v>40</v>
      </c>
      <c r="B43" s="77" t="s">
        <v>259</v>
      </c>
      <c r="C43" s="83">
        <v>43.123449999999998</v>
      </c>
      <c r="D43" s="78" t="s">
        <v>43</v>
      </c>
      <c r="E43" s="81" t="s">
        <v>260</v>
      </c>
      <c r="F43" s="77" t="s">
        <v>11</v>
      </c>
      <c r="G43" s="103" t="s">
        <v>11</v>
      </c>
    </row>
    <row r="44" spans="1:7" ht="45">
      <c r="A44" s="13">
        <f t="shared" si="1"/>
        <v>41</v>
      </c>
      <c r="B44" s="77" t="s">
        <v>261</v>
      </c>
      <c r="C44" s="83">
        <v>-123.12345000000001</v>
      </c>
      <c r="D44" s="78" t="s">
        <v>57</v>
      </c>
      <c r="E44" s="81" t="s">
        <v>262</v>
      </c>
      <c r="F44" s="77" t="s">
        <v>11</v>
      </c>
      <c r="G44" s="103" t="s">
        <v>11</v>
      </c>
    </row>
    <row r="45" spans="1:7">
      <c r="A45" s="13">
        <f t="shared" si="1"/>
        <v>42</v>
      </c>
      <c r="B45" s="77" t="s">
        <v>263</v>
      </c>
      <c r="C45" s="77" t="s">
        <v>264</v>
      </c>
      <c r="D45" s="78" t="s">
        <v>9</v>
      </c>
      <c r="E45" s="81" t="s">
        <v>265</v>
      </c>
      <c r="F45" s="77" t="s">
        <v>11</v>
      </c>
      <c r="G45" s="103" t="s">
        <v>11</v>
      </c>
    </row>
    <row r="46" spans="1:7" ht="30">
      <c r="A46" s="13">
        <f t="shared" si="1"/>
        <v>43</v>
      </c>
      <c r="B46" s="77" t="s">
        <v>266</v>
      </c>
      <c r="C46" s="84">
        <v>0.5</v>
      </c>
      <c r="D46" s="78" t="s">
        <v>267</v>
      </c>
      <c r="E46" s="81" t="s">
        <v>268</v>
      </c>
      <c r="F46" s="77" t="s">
        <v>11</v>
      </c>
      <c r="G46" s="103" t="s">
        <v>11</v>
      </c>
    </row>
    <row r="47" spans="1:7">
      <c r="A47" s="13">
        <f t="shared" si="1"/>
        <v>44</v>
      </c>
      <c r="B47" s="77" t="s">
        <v>269</v>
      </c>
      <c r="C47" s="77" t="s">
        <v>270</v>
      </c>
      <c r="D47" s="78" t="s">
        <v>9</v>
      </c>
      <c r="E47" s="81" t="s">
        <v>271</v>
      </c>
      <c r="F47" s="77" t="s">
        <v>32</v>
      </c>
      <c r="G47" s="103" t="s">
        <v>11</v>
      </c>
    </row>
    <row r="48" spans="1:7">
      <c r="A48" s="13">
        <f t="shared" si="1"/>
        <v>45</v>
      </c>
      <c r="B48" s="77" t="s">
        <v>272</v>
      </c>
      <c r="C48" s="77" t="s">
        <v>273</v>
      </c>
      <c r="D48" s="78" t="s">
        <v>9</v>
      </c>
      <c r="E48" s="81" t="s">
        <v>274</v>
      </c>
      <c r="F48" s="77" t="s">
        <v>11</v>
      </c>
      <c r="G48" s="103" t="s">
        <v>11</v>
      </c>
    </row>
    <row r="49" spans="1:7" ht="30">
      <c r="A49" s="13">
        <f t="shared" si="1"/>
        <v>46</v>
      </c>
      <c r="B49" s="77" t="s">
        <v>275</v>
      </c>
      <c r="C49" s="84">
        <v>0.5</v>
      </c>
      <c r="D49" s="78" t="s">
        <v>276</v>
      </c>
      <c r="E49" s="81" t="s">
        <v>277</v>
      </c>
      <c r="F49" s="77" t="s">
        <v>32</v>
      </c>
      <c r="G49" s="103" t="s">
        <v>11</v>
      </c>
    </row>
    <row r="50" spans="1:7" ht="30">
      <c r="A50" s="13">
        <f t="shared" si="1"/>
        <v>47</v>
      </c>
      <c r="B50" s="77" t="s">
        <v>278</v>
      </c>
      <c r="C50" s="84">
        <v>0.5</v>
      </c>
      <c r="D50" s="78" t="s">
        <v>276</v>
      </c>
      <c r="E50" s="81" t="s">
        <v>279</v>
      </c>
      <c r="F50" s="77" t="s">
        <v>11</v>
      </c>
      <c r="G50" s="103" t="s">
        <v>11</v>
      </c>
    </row>
    <row r="51" spans="1:7" ht="30">
      <c r="A51" s="13">
        <f t="shared" si="1"/>
        <v>48</v>
      </c>
      <c r="B51" s="77" t="s">
        <v>280</v>
      </c>
      <c r="C51" s="84">
        <v>0.5</v>
      </c>
      <c r="D51" s="78" t="s">
        <v>276</v>
      </c>
      <c r="E51" s="81" t="s">
        <v>281</v>
      </c>
      <c r="F51" s="77" t="s">
        <v>11</v>
      </c>
      <c r="G51" s="103" t="s">
        <v>11</v>
      </c>
    </row>
    <row r="52" spans="1:7" ht="30">
      <c r="A52" s="13">
        <f t="shared" si="1"/>
        <v>49</v>
      </c>
      <c r="B52" s="77" t="s">
        <v>282</v>
      </c>
      <c r="C52" s="84">
        <v>0.5</v>
      </c>
      <c r="D52" s="78" t="s">
        <v>276</v>
      </c>
      <c r="E52" s="81" t="s">
        <v>283</v>
      </c>
      <c r="F52" s="77" t="s">
        <v>11</v>
      </c>
      <c r="G52" s="103" t="s">
        <v>11</v>
      </c>
    </row>
    <row r="53" spans="1:7" ht="30">
      <c r="A53" s="13">
        <f t="shared" si="1"/>
        <v>50</v>
      </c>
      <c r="B53" s="77" t="s">
        <v>284</v>
      </c>
      <c r="C53" s="84">
        <v>0.5</v>
      </c>
      <c r="D53" s="78" t="s">
        <v>276</v>
      </c>
      <c r="E53" s="85" t="s">
        <v>285</v>
      </c>
      <c r="F53" s="77" t="s">
        <v>11</v>
      </c>
      <c r="G53" s="103" t="s">
        <v>11</v>
      </c>
    </row>
    <row r="54" spans="1:7" ht="30">
      <c r="A54" s="13">
        <f t="shared" si="1"/>
        <v>51</v>
      </c>
      <c r="B54" s="77" t="s">
        <v>230</v>
      </c>
      <c r="C54" s="77" t="s">
        <v>286</v>
      </c>
      <c r="D54" s="78" t="s">
        <v>9</v>
      </c>
      <c r="E54" s="81" t="s">
        <v>287</v>
      </c>
      <c r="F54" s="77" t="s">
        <v>11</v>
      </c>
      <c r="G54" s="103" t="s">
        <v>11</v>
      </c>
    </row>
    <row r="55" spans="1:7">
      <c r="A55" s="13">
        <f t="shared" si="1"/>
        <v>52</v>
      </c>
      <c r="B55" s="77" t="s">
        <v>111</v>
      </c>
      <c r="C55" s="85" t="s">
        <v>112</v>
      </c>
      <c r="D55" s="78" t="s">
        <v>113</v>
      </c>
      <c r="E55" s="81" t="s">
        <v>114</v>
      </c>
      <c r="F55" s="77" t="s">
        <v>13</v>
      </c>
      <c r="G55" s="103"/>
    </row>
    <row r="56" spans="1:7" ht="30">
      <c r="A56" s="13">
        <f t="shared" si="1"/>
        <v>53</v>
      </c>
      <c r="B56" s="77" t="s">
        <v>288</v>
      </c>
      <c r="C56" s="85" t="s">
        <v>289</v>
      </c>
      <c r="D56" s="78" t="s">
        <v>9</v>
      </c>
      <c r="E56" s="81" t="s">
        <v>290</v>
      </c>
      <c r="F56" s="77" t="s">
        <v>11</v>
      </c>
      <c r="G56" s="103"/>
    </row>
    <row r="57" spans="1:7" ht="30">
      <c r="A57" s="13">
        <f t="shared" si="1"/>
        <v>54</v>
      </c>
      <c r="B57" s="77" t="s">
        <v>291</v>
      </c>
      <c r="C57" s="85" t="s">
        <v>292</v>
      </c>
      <c r="D57" s="78" t="s">
        <v>9</v>
      </c>
      <c r="E57" s="81" t="s">
        <v>293</v>
      </c>
      <c r="F57" s="77" t="s">
        <v>11</v>
      </c>
      <c r="G57" s="103"/>
    </row>
    <row r="58" spans="1:7">
      <c r="A58" s="13">
        <f t="shared" si="1"/>
        <v>55</v>
      </c>
      <c r="B58" s="109" t="s">
        <v>311</v>
      </c>
      <c r="C58" s="110" t="s">
        <v>87</v>
      </c>
      <c r="D58" s="111" t="s">
        <v>88</v>
      </c>
      <c r="E58" s="112" t="s">
        <v>313</v>
      </c>
      <c r="F58" s="109" t="s">
        <v>13</v>
      </c>
      <c r="G58" s="113"/>
    </row>
    <row r="59" spans="1:7" ht="60">
      <c r="A59" s="13">
        <f t="shared" si="1"/>
        <v>56</v>
      </c>
      <c r="B59" s="109" t="s">
        <v>312</v>
      </c>
      <c r="C59" s="114" t="s">
        <v>314</v>
      </c>
      <c r="D59" s="111" t="s">
        <v>46</v>
      </c>
      <c r="E59" s="112" t="s">
        <v>315</v>
      </c>
      <c r="F59" s="109" t="s">
        <v>13</v>
      </c>
      <c r="G59" s="113"/>
    </row>
    <row r="60" spans="1:7" ht="30.75" thickBot="1">
      <c r="A60" s="146">
        <f>IF(NOT(B60=0),A59+1,"")</f>
        <v>57</v>
      </c>
      <c r="B60" s="159" t="s">
        <v>294</v>
      </c>
      <c r="C60" s="160" t="s">
        <v>295</v>
      </c>
      <c r="D60" s="161" t="s">
        <v>9</v>
      </c>
      <c r="E60" s="162" t="s">
        <v>296</v>
      </c>
      <c r="F60" s="159" t="s">
        <v>11</v>
      </c>
      <c r="G60" s="163"/>
    </row>
    <row r="61" spans="1:7" ht="15.75" thickTop="1"/>
  </sheetData>
  <conditionalFormatting sqref="F4:G60">
    <cfRule type="containsText" dxfId="3" priority="1" operator="containsText" text="Optional">
      <formula>NOT(ISERROR(SEARCH("Optional",F4)))</formula>
    </cfRule>
    <cfRule type="containsText" dxfId="2" priority="2" operator="containsText" text="NA">
      <formula>NOT(ISERROR(SEARCH("NA",F4)))</formula>
    </cfRule>
    <cfRule type="containsText" dxfId="1" priority="3" operator="containsText" text="Recommended">
      <formula>NOT(ISERROR(SEARCH("Recommended",F4)))</formula>
    </cfRule>
    <cfRule type="containsText" dxfId="0" priority="4" operator="containsText" text="Required">
      <formula>NOT(ISERROR(SEARCH("Required",F4)))</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Project</vt:lpstr>
      <vt:lpstr>Locations</vt:lpstr>
      <vt:lpstr>Proposed</vt:lpstr>
      <vt:lpstr>Deployment</vt:lpstr>
      <vt:lpstr>Recovery</vt:lpstr>
      <vt:lpstr>Tagging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cholbrook</dc:creator>
  <cp:lastModifiedBy>Matt Faust</cp:lastModifiedBy>
  <cp:revision>1</cp:revision>
  <dcterms:created xsi:type="dcterms:W3CDTF">2011-12-29T19:20:15Z</dcterms:created>
  <dcterms:modified xsi:type="dcterms:W3CDTF">2012-05-21T23:35:25Z</dcterms:modified>
</cp:coreProperties>
</file>